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63033c2375128d/Newton St Cyres Parish Council/Agendas/Information for Dec 18 meeting/"/>
    </mc:Choice>
  </mc:AlternateContent>
  <xr:revisionPtr revIDLastSave="0" documentId="14_{05EAA355-588C-4792-B534-E96D8C1AC9BB}" xr6:coauthVersionLast="38" xr6:coauthVersionMax="38" xr10:uidLastSave="{00000000-0000-0000-0000-000000000000}"/>
  <bookViews>
    <workbookView xWindow="0" yWindow="0" windowWidth="20490" windowHeight="6945" xr2:uid="{6F2934FE-8472-4857-9A0A-E03E307EDABB}"/>
  </bookViews>
  <sheets>
    <sheet name="Budget 2019-2020" sheetId="1" r:id="rId1"/>
    <sheet name="Income 2019-202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1" l="1"/>
  <c r="M28" i="1"/>
  <c r="L28" i="1"/>
  <c r="G28" i="1"/>
  <c r="H29" i="1"/>
  <c r="J29" i="1" s="1"/>
  <c r="J30" i="1"/>
  <c r="H31" i="1"/>
  <c r="J31" i="1" s="1"/>
  <c r="H28" i="1" l="1"/>
  <c r="G5" i="2" l="1"/>
  <c r="G4" i="2"/>
  <c r="J3" i="2"/>
  <c r="I3" i="2"/>
  <c r="H3" i="2"/>
  <c r="G3" i="2"/>
  <c r="I89" i="1"/>
  <c r="I91" i="1" s="1"/>
  <c r="J67" i="1"/>
  <c r="H63" i="1"/>
  <c r="J63" i="1" s="1"/>
  <c r="H62" i="1"/>
  <c r="J62" i="1" s="1"/>
  <c r="J61" i="1"/>
  <c r="J60" i="1"/>
  <c r="H59" i="1"/>
  <c r="J59" i="1" s="1"/>
  <c r="J58" i="1"/>
  <c r="J57" i="1"/>
  <c r="J56" i="1"/>
  <c r="J55" i="1"/>
  <c r="H54" i="1"/>
  <c r="J54" i="1" s="1"/>
  <c r="J53" i="1"/>
  <c r="H49" i="1"/>
  <c r="J49" i="1" s="1"/>
  <c r="N48" i="1"/>
  <c r="M48" i="1"/>
  <c r="L48" i="1"/>
  <c r="I48" i="1"/>
  <c r="G48" i="1"/>
  <c r="F48" i="1"/>
  <c r="H46" i="1"/>
  <c r="J46" i="1" s="1"/>
  <c r="H45" i="1"/>
  <c r="J45" i="1" s="1"/>
  <c r="H44" i="1"/>
  <c r="J44" i="1" s="1"/>
  <c r="H43" i="1"/>
  <c r="J43" i="1" s="1"/>
  <c r="J42" i="1"/>
  <c r="J41" i="1"/>
  <c r="H40" i="1"/>
  <c r="J40" i="1" s="1"/>
  <c r="H38" i="1"/>
  <c r="J38" i="1" s="1"/>
  <c r="H37" i="1"/>
  <c r="N36" i="1"/>
  <c r="M36" i="1"/>
  <c r="I36" i="1"/>
  <c r="G36" i="1"/>
  <c r="F36" i="1"/>
  <c r="H32" i="1"/>
  <c r="J32" i="1" s="1"/>
  <c r="H27" i="1"/>
  <c r="J27" i="1" s="1"/>
  <c r="H26" i="1"/>
  <c r="J26" i="1" s="1"/>
  <c r="N25" i="1"/>
  <c r="M25" i="1"/>
  <c r="L25" i="1"/>
  <c r="I25" i="1"/>
  <c r="G25" i="1"/>
  <c r="F25" i="1"/>
  <c r="H24" i="1"/>
  <c r="J24" i="1" s="1"/>
  <c r="H23" i="1"/>
  <c r="J23" i="1" s="1"/>
  <c r="H22" i="1"/>
  <c r="J22" i="1" s="1"/>
  <c r="H21" i="1"/>
  <c r="J21" i="1" s="1"/>
  <c r="H20" i="1"/>
  <c r="J20" i="1" s="1"/>
  <c r="N19" i="1"/>
  <c r="M19" i="1"/>
  <c r="L19" i="1"/>
  <c r="I19" i="1"/>
  <c r="G19" i="1"/>
  <c r="F19" i="1"/>
  <c r="H18" i="1"/>
  <c r="J18" i="1" s="1"/>
  <c r="H17" i="1"/>
  <c r="J17" i="1" s="1"/>
  <c r="N16" i="1"/>
  <c r="M16" i="1"/>
  <c r="L16" i="1"/>
  <c r="I16" i="1"/>
  <c r="G16" i="1"/>
  <c r="F16" i="1"/>
  <c r="H15" i="1"/>
  <c r="J15" i="1" s="1"/>
  <c r="H14" i="1"/>
  <c r="N13" i="1"/>
  <c r="M13" i="1"/>
  <c r="M10" i="1" s="1"/>
  <c r="L13" i="1"/>
  <c r="I13" i="1"/>
  <c r="G13" i="1"/>
  <c r="F13" i="1"/>
  <c r="J11" i="1"/>
  <c r="J7" i="1"/>
  <c r="H6" i="1"/>
  <c r="J6" i="1" s="1"/>
  <c r="L39" i="1"/>
  <c r="L36" i="1" s="1"/>
  <c r="H39" i="1"/>
  <c r="J39" i="1" s="1"/>
  <c r="H5" i="1"/>
  <c r="J5" i="1" s="1"/>
  <c r="N3" i="1"/>
  <c r="M3" i="1"/>
  <c r="L3" i="1"/>
  <c r="I3" i="1"/>
  <c r="G3" i="1"/>
  <c r="F3" i="1"/>
  <c r="M65" i="1" l="1"/>
  <c r="N10" i="1"/>
  <c r="F10" i="1"/>
  <c r="L10" i="1"/>
  <c r="L65" i="1" s="1"/>
  <c r="G75" i="1" s="1"/>
  <c r="G10" i="1"/>
  <c r="G65" i="1" s="1"/>
  <c r="N65" i="1"/>
  <c r="I10" i="1"/>
  <c r="I65" i="1" s="1"/>
  <c r="F65" i="1"/>
  <c r="H3" i="1"/>
  <c r="J3" i="1" s="1"/>
  <c r="H36" i="1"/>
  <c r="H13" i="1"/>
  <c r="J19" i="1"/>
  <c r="J16" i="1"/>
  <c r="J4" i="1"/>
  <c r="J14" i="1"/>
  <c r="H19" i="1"/>
  <c r="J37" i="1"/>
  <c r="J36" i="1" s="1"/>
  <c r="H16" i="1"/>
  <c r="H25" i="1"/>
  <c r="J25" i="1"/>
  <c r="H48" i="1"/>
  <c r="J13" i="1" l="1"/>
  <c r="H10" i="1"/>
  <c r="H65" i="1" s="1"/>
  <c r="J10" i="1"/>
  <c r="J48" i="1"/>
  <c r="J65" i="1" l="1"/>
  <c r="J68" i="1" s="1"/>
  <c r="J71" i="1" l="1"/>
  <c r="F74" i="1" s="1"/>
  <c r="G76" i="1" s="1"/>
  <c r="J82" i="1" l="1"/>
  <c r="J86" i="1" s="1"/>
</calcChain>
</file>

<file path=xl/sharedStrings.xml><?xml version="1.0" encoding="utf-8"?>
<sst xmlns="http://schemas.openxmlformats.org/spreadsheetml/2006/main" count="141" uniqueCount="117">
  <si>
    <t>Newton St Cyres Parish Council - Budget 2019 to 2022</t>
  </si>
  <si>
    <t>Item</t>
  </si>
  <si>
    <t>2017/18 actual for comparison</t>
  </si>
  <si>
    <t>18/19 budget (a)</t>
  </si>
  <si>
    <t>Year to date 
date (b)</t>
  </si>
  <si>
    <t>Additional 
Projected
to Y/E (c)</t>
  </si>
  <si>
    <t>Estimated Year
Total (b+c)</t>
  </si>
  <si>
    <t>2020/21
Forecast
Budget</t>
  </si>
  <si>
    <t>2021/22
Forecast
Budget</t>
  </si>
  <si>
    <t>Notes</t>
  </si>
  <si>
    <t>Grants</t>
  </si>
  <si>
    <t>Total Parish Council grants</t>
  </si>
  <si>
    <t>Parish Hall</t>
  </si>
  <si>
    <t>Recreation Ground</t>
  </si>
  <si>
    <t>Community Resilience Group</t>
  </si>
  <si>
    <t>Boniface Trail</t>
  </si>
  <si>
    <t>Other grants</t>
  </si>
  <si>
    <t xml:space="preserve">Notes </t>
  </si>
  <si>
    <t>Admin &amp; running costs</t>
  </si>
  <si>
    <t>Total Admin &amp; running costs</t>
  </si>
  <si>
    <t>Audit fees</t>
  </si>
  <si>
    <t>Elections</t>
  </si>
  <si>
    <t>£147 in 2015</t>
  </si>
  <si>
    <t xml:space="preserve">Total Payroll </t>
  </si>
  <si>
    <t>Clerk's wages incl HMRC</t>
  </si>
  <si>
    <t>Office Allowance</t>
  </si>
  <si>
    <t xml:space="preserve">Total Expenses </t>
  </si>
  <si>
    <t>Total Clerk's Expenses</t>
  </si>
  <si>
    <t>Total Other Expenses</t>
  </si>
  <si>
    <t>Total Room Expenses</t>
  </si>
  <si>
    <t>Hall electricity</t>
  </si>
  <si>
    <t>Hall rent</t>
  </si>
  <si>
    <t>Surgery</t>
  </si>
  <si>
    <t>Insurance</t>
  </si>
  <si>
    <t>Fees and Subscriptions</t>
  </si>
  <si>
    <t>Total Training</t>
  </si>
  <si>
    <t xml:space="preserve">Training Clerk’s </t>
  </si>
  <si>
    <t>Training Councillors</t>
  </si>
  <si>
    <t>New cllrs course 2019?</t>
  </si>
  <si>
    <t>Newsletter &amp; printing</t>
  </si>
  <si>
    <t>Repairs &amp; maint costs</t>
  </si>
  <si>
    <t>Total repairs &amp; maintenance</t>
  </si>
  <si>
    <t>Allotment maintenance</t>
  </si>
  <si>
    <t>Bus shelter cleaning</t>
  </si>
  <si>
    <t>Gardening/Maintenance work</t>
  </si>
  <si>
    <t>Arboretum License</t>
  </si>
  <si>
    <t>Grass cutting</t>
  </si>
  <si>
    <t>Noticeboards</t>
  </si>
  <si>
    <t>Signs &amp; Plaques</t>
  </si>
  <si>
    <t>Village flowers</t>
  </si>
  <si>
    <t>Misc</t>
  </si>
  <si>
    <t>Total Misc costs</t>
  </si>
  <si>
    <t>PC equipment</t>
  </si>
  <si>
    <t>Misc funds</t>
  </si>
  <si>
    <t>Vodafone electricity</t>
  </si>
  <si>
    <t>Fencing for new churchyard</t>
  </si>
  <si>
    <t>Solicitors fees for new churchyard</t>
  </si>
  <si>
    <t>PC solicitors fees new path</t>
  </si>
  <si>
    <t>Building of new school path</t>
  </si>
  <si>
    <t>Misc spend covered by grants*</t>
  </si>
  <si>
    <t>Transfers to footpath</t>
  </si>
  <si>
    <t>S137</t>
  </si>
  <si>
    <t>VAT</t>
  </si>
  <si>
    <t>Resurfacing fund Hall car park</t>
  </si>
  <si>
    <t xml:space="preserve">Totals: </t>
  </si>
  <si>
    <t>Estimated income to March 2019</t>
  </si>
  <si>
    <t>Estimated c/f</t>
  </si>
  <si>
    <t>Current Account 2019/2020</t>
  </si>
  <si>
    <t>Projected carry forward</t>
  </si>
  <si>
    <t>Allotment rent</t>
  </si>
  <si>
    <t>Projected expenditure 2019/20</t>
  </si>
  <si>
    <t>Amount required from precept:</t>
  </si>
  <si>
    <t>Precept calculation</t>
  </si>
  <si>
    <t>2018/19</t>
  </si>
  <si>
    <t>2019/20</t>
  </si>
  <si>
    <t>Total Precept</t>
  </si>
  <si>
    <t>Share of Council tax reduction grant</t>
  </si>
  <si>
    <t>Net Precept to be raised by Council Tax</t>
  </si>
  <si>
    <t>A</t>
  </si>
  <si>
    <t>Number of band D at 98% collection</t>
  </si>
  <si>
    <t>B</t>
  </si>
  <si>
    <t xml:space="preserve">Band D Parish Charge </t>
  </si>
  <si>
    <t>A divided by B</t>
  </si>
  <si>
    <t>Note</t>
  </si>
  <si>
    <t>An increase of £1,000 would increase your annual precept by:</t>
  </si>
  <si>
    <t>which is per week:</t>
  </si>
  <si>
    <t>Newton St Cyres Parish Council - Income forecast 2019 to 2022</t>
  </si>
  <si>
    <t>2018/19 actual income</t>
  </si>
  <si>
    <t>2019/2020</t>
  </si>
  <si>
    <t>2020/2021</t>
  </si>
  <si>
    <t>2021/2022</t>
  </si>
  <si>
    <t>Total Parish Council income</t>
  </si>
  <si>
    <t>Precept</t>
  </si>
  <si>
    <t>Council tax support grant</t>
  </si>
  <si>
    <t>Village green grant</t>
  </si>
  <si>
    <t>PROW</t>
  </si>
  <si>
    <t>Wayleave</t>
  </si>
  <si>
    <t>The council Tax Reduction grant has disappeared in 2019/20</t>
  </si>
  <si>
    <t>Maintenance of school paths</t>
  </si>
  <si>
    <t>Ringfenced</t>
  </si>
  <si>
    <t>Parish Hall Wifi</t>
  </si>
  <si>
    <t>Recreation Ground rent</t>
  </si>
  <si>
    <t>Village organisations obligations</t>
  </si>
  <si>
    <t>Churchyard grass cutting</t>
  </si>
  <si>
    <t>(40% of precept should be kept in reserve)</t>
  </si>
  <si>
    <t>Community Support Group</t>
  </si>
  <si>
    <t>Reserve amount</t>
  </si>
  <si>
    <t>PC emails</t>
  </si>
  <si>
    <t>Feniton payment to Clerk/RH</t>
  </si>
  <si>
    <t>Estimated expenditure to y/e</t>
  </si>
  <si>
    <t>£130 for quality council</t>
  </si>
  <si>
    <t>Replacement parts</t>
  </si>
  <si>
    <t>New Defibrillator/parts</t>
  </si>
  <si>
    <t>Funds available 18/19</t>
  </si>
  <si>
    <t>2019/20
Proposed
Budget</t>
  </si>
  <si>
    <t>Hourly rate £12.37</t>
  </si>
  <si>
    <t>Drain Sand Down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</si>
</sst>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  <numFmt numFmtId="165" formatCode="0.00_ ;[Red]\-0.00\ 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rgb="FF00B050"/>
      <name val="Arial"/>
      <family val="2"/>
    </font>
    <font>
      <sz val="11"/>
      <color rgb="FF00B050"/>
      <name val="Arial"/>
      <family val="2"/>
    </font>
    <font>
      <sz val="11"/>
      <color rgb="FF00B050"/>
      <name val="Calibri"/>
      <family val="2"/>
      <scheme val="minor"/>
    </font>
    <font>
      <i/>
      <sz val="11"/>
      <color rgb="FF00B050"/>
      <name val="Arial"/>
      <family val="2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4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8" fontId="5" fillId="2" borderId="7" xfId="0" applyNumberFormat="1" applyFont="1" applyFill="1" applyBorder="1" applyAlignment="1">
      <alignment horizontal="center" vertical="center" wrapText="1"/>
    </xf>
    <xf numFmtId="44" fontId="5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64" fontId="6" fillId="0" borderId="12" xfId="0" applyNumberFormat="1" applyFont="1" applyBorder="1" applyAlignment="1">
      <alignment horizontal="right" vertical="center"/>
    </xf>
    <xf numFmtId="0" fontId="1" fillId="0" borderId="12" xfId="0" applyFont="1" applyBorder="1"/>
    <xf numFmtId="164" fontId="2" fillId="0" borderId="14" xfId="0" applyNumberFormat="1" applyFont="1" applyBorder="1"/>
    <xf numFmtId="164" fontId="7" fillId="0" borderId="12" xfId="0" applyNumberFormat="1" applyFont="1" applyBorder="1" applyAlignment="1">
      <alignment horizontal="right" vertical="center"/>
    </xf>
    <xf numFmtId="8" fontId="2" fillId="0" borderId="12" xfId="0" applyNumberFormat="1" applyFont="1" applyBorder="1"/>
    <xf numFmtId="8" fontId="2" fillId="0" borderId="14" xfId="0" applyNumberFormat="1" applyFont="1" applyBorder="1"/>
    <xf numFmtId="164" fontId="2" fillId="0" borderId="12" xfId="0" applyNumberFormat="1" applyFont="1" applyBorder="1"/>
    <xf numFmtId="164" fontId="2" fillId="0" borderId="15" xfId="0" applyNumberFormat="1" applyFont="1" applyBorder="1"/>
    <xf numFmtId="164" fontId="2" fillId="0" borderId="0" xfId="0" applyNumberFormat="1" applyFont="1" applyBorder="1"/>
    <xf numFmtId="0" fontId="0" fillId="0" borderId="12" xfId="0" applyBorder="1"/>
    <xf numFmtId="0" fontId="7" fillId="0" borderId="16" xfId="0" applyFont="1" applyBorder="1" applyAlignment="1">
      <alignment horizontal="left" vertical="center" indent="2"/>
    </xf>
    <xf numFmtId="0" fontId="7" fillId="0" borderId="17" xfId="0" applyFont="1" applyBorder="1" applyAlignment="1">
      <alignment horizontal="left" vertical="center" indent="2"/>
    </xf>
    <xf numFmtId="164" fontId="2" fillId="0" borderId="18" xfId="0" applyNumberFormat="1" applyFont="1" applyBorder="1"/>
    <xf numFmtId="164" fontId="7" fillId="0" borderId="19" xfId="0" applyNumberFormat="1" applyFont="1" applyBorder="1" applyAlignment="1">
      <alignment horizontal="right" vertical="center"/>
    </xf>
    <xf numFmtId="8" fontId="2" fillId="0" borderId="18" xfId="0" applyNumberFormat="1" applyFont="1" applyBorder="1"/>
    <xf numFmtId="164" fontId="2" fillId="0" borderId="20" xfId="0" applyNumberFormat="1" applyFont="1" applyBorder="1"/>
    <xf numFmtId="164" fontId="2" fillId="0" borderId="25" xfId="0" applyNumberFormat="1" applyFont="1" applyBorder="1"/>
    <xf numFmtId="164" fontId="2" fillId="0" borderId="26" xfId="0" applyNumberFormat="1" applyFont="1" applyBorder="1"/>
    <xf numFmtId="164" fontId="2" fillId="0" borderId="27" xfId="0" applyNumberFormat="1" applyFont="1" applyBorder="1"/>
    <xf numFmtId="0" fontId="4" fillId="0" borderId="0" xfId="0" applyFont="1" applyBorder="1"/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164" fontId="6" fillId="0" borderId="31" xfId="0" applyNumberFormat="1" applyFont="1" applyBorder="1" applyAlignment="1">
      <alignment horizontal="right" vertical="center"/>
    </xf>
    <xf numFmtId="164" fontId="2" fillId="0" borderId="32" xfId="0" applyNumberFormat="1" applyFont="1" applyBorder="1"/>
    <xf numFmtId="164" fontId="7" fillId="0" borderId="33" xfId="0" applyNumberFormat="1" applyFont="1" applyBorder="1" applyAlignment="1">
      <alignment horizontal="right" vertical="center"/>
    </xf>
    <xf numFmtId="8" fontId="2" fillId="0" borderId="33" xfId="0" applyNumberFormat="1" applyFont="1" applyBorder="1"/>
    <xf numFmtId="8" fontId="2" fillId="0" borderId="32" xfId="0" applyNumberFormat="1" applyFont="1" applyBorder="1"/>
    <xf numFmtId="164" fontId="2" fillId="0" borderId="33" xfId="0" applyNumberFormat="1" applyFont="1" applyBorder="1"/>
    <xf numFmtId="164" fontId="2" fillId="0" borderId="35" xfId="0" applyNumberFormat="1" applyFont="1" applyBorder="1"/>
    <xf numFmtId="164" fontId="7" fillId="0" borderId="36" xfId="0" applyNumberFormat="1" applyFont="1" applyBorder="1" applyAlignment="1">
      <alignment horizontal="right" vertical="center"/>
    </xf>
    <xf numFmtId="8" fontId="2" fillId="0" borderId="36" xfId="0" applyNumberFormat="1" applyFont="1" applyBorder="1"/>
    <xf numFmtId="8" fontId="2" fillId="0" borderId="35" xfId="0" applyNumberFormat="1" applyFont="1" applyBorder="1"/>
    <xf numFmtId="164" fontId="2" fillId="0" borderId="36" xfId="0" applyNumberFormat="1" applyFont="1" applyBorder="1"/>
    <xf numFmtId="164" fontId="5" fillId="0" borderId="31" xfId="0" applyNumberFormat="1" applyFont="1" applyBorder="1"/>
    <xf numFmtId="8" fontId="5" fillId="0" borderId="38" xfId="0" applyNumberFormat="1" applyFont="1" applyBorder="1"/>
    <xf numFmtId="164" fontId="6" fillId="0" borderId="0" xfId="0" applyNumberFormat="1" applyFont="1" applyFill="1" applyBorder="1" applyAlignment="1">
      <alignment horizontal="right" vertical="center"/>
    </xf>
    <xf numFmtId="164" fontId="6" fillId="0" borderId="12" xfId="0" applyNumberFormat="1" applyFont="1" applyFill="1" applyBorder="1" applyAlignment="1">
      <alignment horizontal="right" vertical="center"/>
    </xf>
    <xf numFmtId="164" fontId="9" fillId="0" borderId="12" xfId="0" applyNumberFormat="1" applyFont="1" applyBorder="1"/>
    <xf numFmtId="164" fontId="8" fillId="0" borderId="12" xfId="0" applyNumberFormat="1" applyFont="1" applyBorder="1" applyAlignment="1">
      <alignment horizontal="right" vertical="center"/>
    </xf>
    <xf numFmtId="8" fontId="9" fillId="0" borderId="12" xfId="0" applyNumberFormat="1" applyFont="1" applyBorder="1"/>
    <xf numFmtId="8" fontId="10" fillId="0" borderId="12" xfId="0" applyNumberFormat="1" applyFont="1" applyBorder="1"/>
    <xf numFmtId="164" fontId="8" fillId="0" borderId="12" xfId="0" applyNumberFormat="1" applyFont="1" applyFill="1" applyBorder="1" applyAlignment="1">
      <alignment horizontal="right" vertical="center"/>
    </xf>
    <xf numFmtId="6" fontId="0" fillId="0" borderId="12" xfId="0" applyNumberFormat="1" applyFont="1" applyBorder="1"/>
    <xf numFmtId="164" fontId="9" fillId="0" borderId="25" xfId="0" applyNumberFormat="1" applyFont="1" applyBorder="1"/>
    <xf numFmtId="164" fontId="8" fillId="0" borderId="26" xfId="0" applyNumberFormat="1" applyFont="1" applyBorder="1" applyAlignment="1">
      <alignment horizontal="right" vertical="center"/>
    </xf>
    <xf numFmtId="8" fontId="9" fillId="0" borderId="26" xfId="0" applyNumberFormat="1" applyFont="1" applyBorder="1"/>
    <xf numFmtId="8" fontId="10" fillId="0" borderId="25" xfId="0" applyNumberFormat="1" applyFont="1" applyBorder="1"/>
    <xf numFmtId="164" fontId="9" fillId="0" borderId="26" xfId="0" applyNumberFormat="1" applyFont="1" applyBorder="1"/>
    <xf numFmtId="0" fontId="0" fillId="0" borderId="12" xfId="0" applyFont="1" applyBorder="1"/>
    <xf numFmtId="164" fontId="5" fillId="0" borderId="39" xfId="0" applyNumberFormat="1" applyFont="1" applyBorder="1"/>
    <xf numFmtId="164" fontId="9" fillId="0" borderId="14" xfId="0" applyNumberFormat="1" applyFont="1" applyBorder="1"/>
    <xf numFmtId="164" fontId="9" fillId="3" borderId="12" xfId="0" applyNumberFormat="1" applyFont="1" applyFill="1" applyBorder="1"/>
    <xf numFmtId="164" fontId="9" fillId="0" borderId="12" xfId="0" applyNumberFormat="1" applyFont="1" applyFill="1" applyBorder="1"/>
    <xf numFmtId="8" fontId="5" fillId="0" borderId="31" xfId="0" applyNumberFormat="1" applyFont="1" applyBorder="1"/>
    <xf numFmtId="8" fontId="9" fillId="0" borderId="14" xfId="0" applyNumberFormat="1" applyFont="1" applyBorder="1"/>
    <xf numFmtId="8" fontId="10" fillId="0" borderId="14" xfId="0" applyNumberFormat="1" applyFont="1" applyBorder="1"/>
    <xf numFmtId="8" fontId="9" fillId="0" borderId="25" xfId="0" applyNumberFormat="1" applyFont="1" applyBorder="1"/>
    <xf numFmtId="164" fontId="5" fillId="0" borderId="33" xfId="0" applyNumberFormat="1" applyFont="1" applyBorder="1"/>
    <xf numFmtId="164" fontId="6" fillId="0" borderId="33" xfId="0" applyNumberFormat="1" applyFont="1" applyBorder="1" applyAlignment="1">
      <alignment horizontal="right" vertical="center"/>
    </xf>
    <xf numFmtId="8" fontId="5" fillId="0" borderId="33" xfId="0" applyNumberFormat="1" applyFont="1" applyBorder="1"/>
    <xf numFmtId="8" fontId="5" fillId="0" borderId="32" xfId="0" applyNumberFormat="1" applyFont="1" applyBorder="1"/>
    <xf numFmtId="164" fontId="7" fillId="0" borderId="12" xfId="0" applyNumberFormat="1" applyFont="1" applyFill="1" applyBorder="1" applyAlignment="1">
      <alignment horizontal="right" vertical="center"/>
    </xf>
    <xf numFmtId="164" fontId="5" fillId="0" borderId="33" xfId="0" applyNumberFormat="1" applyFont="1" applyBorder="1" applyAlignment="1">
      <alignment vertical="top" wrapText="1"/>
    </xf>
    <xf numFmtId="164" fontId="5" fillId="0" borderId="32" xfId="0" applyNumberFormat="1" applyFont="1" applyBorder="1"/>
    <xf numFmtId="0" fontId="3" fillId="0" borderId="0" xfId="0" applyFont="1" applyBorder="1" applyAlignment="1">
      <alignment vertical="center"/>
    </xf>
    <xf numFmtId="165" fontId="11" fillId="0" borderId="0" xfId="0" applyNumberFormat="1" applyFont="1" applyBorder="1" applyAlignment="1">
      <alignment vertical="top" wrapText="1"/>
    </xf>
    <xf numFmtId="164" fontId="12" fillId="0" borderId="0" xfId="0" applyNumberFormat="1" applyFont="1" applyBorder="1" applyAlignment="1">
      <alignment vertical="center"/>
    </xf>
    <xf numFmtId="8" fontId="11" fillId="0" borderId="0" xfId="0" applyNumberFormat="1" applyFont="1" applyBorder="1"/>
    <xf numFmtId="165" fontId="11" fillId="0" borderId="0" xfId="0" applyNumberFormat="1" applyFont="1" applyBorder="1"/>
    <xf numFmtId="0" fontId="0" fillId="0" borderId="0" xfId="0" applyBorder="1"/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8" fontId="13" fillId="0" borderId="14" xfId="0" applyNumberFormat="1" applyFont="1" applyBorder="1"/>
    <xf numFmtId="0" fontId="14" fillId="0" borderId="12" xfId="0" applyFont="1" applyBorder="1"/>
    <xf numFmtId="164" fontId="2" fillId="0" borderId="25" xfId="0" applyNumberFormat="1" applyFont="1" applyBorder="1" applyAlignment="1"/>
    <xf numFmtId="164" fontId="7" fillId="0" borderId="26" xfId="0" applyNumberFormat="1" applyFont="1" applyBorder="1" applyAlignment="1">
      <alignment horizontal="right" vertical="center"/>
    </xf>
    <xf numFmtId="8" fontId="2" fillId="0" borderId="26" xfId="0" applyNumberFormat="1" applyFont="1" applyBorder="1"/>
    <xf numFmtId="8" fontId="2" fillId="0" borderId="25" xfId="0" applyNumberFormat="1" applyFont="1" applyBorder="1"/>
    <xf numFmtId="0" fontId="4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left" vertical="center" indent="2"/>
    </xf>
    <xf numFmtId="164" fontId="2" fillId="0" borderId="0" xfId="0" applyNumberFormat="1" applyFont="1" applyBorder="1" applyAlignment="1"/>
    <xf numFmtId="164" fontId="7" fillId="0" borderId="0" xfId="0" applyNumberFormat="1" applyFont="1" applyBorder="1" applyAlignment="1">
      <alignment horizontal="right" vertical="center"/>
    </xf>
    <xf numFmtId="8" fontId="2" fillId="0" borderId="0" xfId="0" applyNumberFormat="1" applyFont="1" applyBorder="1"/>
    <xf numFmtId="164" fontId="5" fillId="0" borderId="12" xfId="0" applyNumberFormat="1" applyFont="1" applyBorder="1"/>
    <xf numFmtId="0" fontId="2" fillId="0" borderId="12" xfId="0" applyFont="1" applyBorder="1"/>
    <xf numFmtId="164" fontId="2" fillId="0" borderId="19" xfId="0" applyNumberFormat="1" applyFont="1" applyBorder="1"/>
    <xf numFmtId="8" fontId="2" fillId="0" borderId="19" xfId="0" applyNumberFormat="1" applyFont="1" applyBorder="1"/>
    <xf numFmtId="0" fontId="4" fillId="0" borderId="0" xfId="0" applyFont="1" applyBorder="1" applyAlignment="1">
      <alignment horizontal="center" vertical="center" textRotation="90"/>
    </xf>
    <xf numFmtId="0" fontId="11" fillId="0" borderId="0" xfId="0" applyFont="1"/>
    <xf numFmtId="8" fontId="6" fillId="0" borderId="32" xfId="0" applyNumberFormat="1" applyFont="1" applyFill="1" applyBorder="1" applyAlignment="1">
      <alignment horizontal="right" vertical="center"/>
    </xf>
    <xf numFmtId="8" fontId="6" fillId="0" borderId="3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8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8" fontId="3" fillId="0" borderId="0" xfId="0" applyNumberFormat="1" applyFont="1" applyBorder="1" applyAlignment="1">
      <alignment horizontal="right" vertical="center"/>
    </xf>
    <xf numFmtId="0" fontId="4" fillId="0" borderId="0" xfId="0" applyFont="1"/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164" fontId="7" fillId="0" borderId="0" xfId="0" applyNumberFormat="1" applyFont="1" applyFill="1" applyBorder="1" applyAlignment="1">
      <alignment horizontal="right" vertical="center"/>
    </xf>
    <xf numFmtId="0" fontId="5" fillId="0" borderId="28" xfId="0" applyFont="1" applyBorder="1"/>
    <xf numFmtId="0" fontId="2" fillId="0" borderId="29" xfId="0" applyFont="1" applyBorder="1"/>
    <xf numFmtId="0" fontId="2" fillId="0" borderId="32" xfId="0" applyFont="1" applyBorder="1"/>
    <xf numFmtId="164" fontId="2" fillId="0" borderId="44" xfId="0" applyNumberFormat="1" applyFont="1" applyBorder="1"/>
    <xf numFmtId="0" fontId="5" fillId="3" borderId="45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35" xfId="0" applyFont="1" applyFill="1" applyBorder="1" applyAlignment="1">
      <alignment horizontal="left"/>
    </xf>
    <xf numFmtId="164" fontId="2" fillId="0" borderId="46" xfId="0" applyNumberFormat="1" applyFont="1" applyBorder="1"/>
    <xf numFmtId="165" fontId="2" fillId="0" borderId="0" xfId="0" applyNumberFormat="1" applyFont="1"/>
    <xf numFmtId="165" fontId="2" fillId="0" borderId="0" xfId="0" applyNumberFormat="1" applyFont="1" applyBorder="1"/>
    <xf numFmtId="8" fontId="3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6" fontId="2" fillId="0" borderId="0" xfId="0" applyNumberFormat="1" applyFont="1"/>
    <xf numFmtId="165" fontId="11" fillId="0" borderId="0" xfId="0" applyNumberFormat="1" applyFont="1"/>
    <xf numFmtId="164" fontId="2" fillId="0" borderId="0" xfId="0" applyNumberFormat="1" applyFont="1"/>
    <xf numFmtId="8" fontId="2" fillId="0" borderId="0" xfId="0" applyNumberFormat="1" applyFont="1"/>
    <xf numFmtId="0" fontId="11" fillId="0" borderId="0" xfId="0" applyFont="1" applyAlignment="1">
      <alignment vertical="top"/>
    </xf>
    <xf numFmtId="8" fontId="2" fillId="0" borderId="0" xfId="0" applyNumberFormat="1" applyFont="1" applyAlignment="1"/>
    <xf numFmtId="8" fontId="5" fillId="0" borderId="0" xfId="0" applyNumberFormat="1" applyFont="1"/>
    <xf numFmtId="0" fontId="5" fillId="0" borderId="0" xfId="0" applyFont="1"/>
    <xf numFmtId="44" fontId="5" fillId="0" borderId="47" xfId="0" applyNumberFormat="1" applyFont="1" applyBorder="1"/>
    <xf numFmtId="0" fontId="5" fillId="0" borderId="0" xfId="0" quotePrefix="1" applyFont="1"/>
    <xf numFmtId="0" fontId="2" fillId="0" borderId="0" xfId="0" applyFont="1" applyAlignment="1">
      <alignment wrapText="1"/>
    </xf>
    <xf numFmtId="0" fontId="5" fillId="2" borderId="7" xfId="0" applyNumberFormat="1" applyFont="1" applyFill="1" applyBorder="1" applyAlignment="1">
      <alignment horizontal="center" vertical="center" wrapText="1"/>
    </xf>
    <xf numFmtId="44" fontId="5" fillId="2" borderId="4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Border="1"/>
    <xf numFmtId="0" fontId="16" fillId="0" borderId="0" xfId="0" applyFont="1"/>
    <xf numFmtId="0" fontId="5" fillId="0" borderId="0" xfId="0" applyFont="1" applyBorder="1"/>
    <xf numFmtId="164" fontId="3" fillId="0" borderId="0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indent="2"/>
    </xf>
    <xf numFmtId="0" fontId="8" fillId="0" borderId="49" xfId="0" applyFont="1" applyBorder="1" applyAlignment="1">
      <alignment horizontal="left" vertical="center" indent="2"/>
    </xf>
    <xf numFmtId="164" fontId="9" fillId="0" borderId="35" xfId="0" applyNumberFormat="1" applyFont="1" applyBorder="1"/>
    <xf numFmtId="164" fontId="8" fillId="0" borderId="36" xfId="0" applyNumberFormat="1" applyFont="1" applyBorder="1" applyAlignment="1">
      <alignment horizontal="right" vertical="center"/>
    </xf>
    <xf numFmtId="8" fontId="9" fillId="0" borderId="36" xfId="0" applyNumberFormat="1" applyFont="1" applyBorder="1"/>
    <xf numFmtId="164" fontId="9" fillId="0" borderId="50" xfId="0" applyNumberFormat="1" applyFont="1" applyBorder="1"/>
    <xf numFmtId="164" fontId="8" fillId="0" borderId="51" xfId="0" applyNumberFormat="1" applyFont="1" applyBorder="1" applyAlignment="1">
      <alignment horizontal="right" vertical="center"/>
    </xf>
    <xf numFmtId="8" fontId="9" fillId="0" borderId="31" xfId="0" applyNumberFormat="1" applyFont="1" applyBorder="1"/>
    <xf numFmtId="0" fontId="6" fillId="0" borderId="45" xfId="0" applyFont="1" applyBorder="1" applyAlignment="1">
      <alignment vertical="center"/>
    </xf>
    <xf numFmtId="0" fontId="5" fillId="3" borderId="28" xfId="0" applyFont="1" applyFill="1" applyBorder="1"/>
    <xf numFmtId="0" fontId="6" fillId="3" borderId="28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164" fontId="5" fillId="0" borderId="52" xfId="0" applyNumberFormat="1" applyFont="1" applyBorder="1"/>
    <xf numFmtId="164" fontId="5" fillId="0" borderId="38" xfId="0" applyNumberFormat="1" applyFont="1" applyBorder="1"/>
    <xf numFmtId="164" fontId="2" fillId="0" borderId="50" xfId="0" applyNumberFormat="1" applyFont="1" applyBorder="1"/>
    <xf numFmtId="164" fontId="5" fillId="0" borderId="35" xfId="0" applyNumberFormat="1" applyFont="1" applyBorder="1"/>
    <xf numFmtId="44" fontId="17" fillId="2" borderId="6" xfId="0" applyNumberFormat="1" applyFont="1" applyFill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right" vertical="center"/>
    </xf>
    <xf numFmtId="164" fontId="18" fillId="0" borderId="15" xfId="0" applyNumberFormat="1" applyFont="1" applyBorder="1"/>
    <xf numFmtId="164" fontId="18" fillId="0" borderId="20" xfId="0" applyNumberFormat="1" applyFont="1" applyBorder="1"/>
    <xf numFmtId="164" fontId="18" fillId="0" borderId="27" xfId="0" applyNumberFormat="1" applyFont="1" applyBorder="1"/>
    <xf numFmtId="0" fontId="19" fillId="0" borderId="0" xfId="0" applyFont="1"/>
    <xf numFmtId="164" fontId="17" fillId="0" borderId="31" xfId="0" applyNumberFormat="1" applyFont="1" applyBorder="1" applyAlignment="1">
      <alignment horizontal="right" vertical="center"/>
    </xf>
    <xf numFmtId="164" fontId="18" fillId="0" borderId="34" xfId="0" applyNumberFormat="1" applyFont="1" applyBorder="1"/>
    <xf numFmtId="164" fontId="18" fillId="0" borderId="37" xfId="0" applyNumberFormat="1" applyFont="1" applyBorder="1"/>
    <xf numFmtId="164" fontId="17" fillId="0" borderId="31" xfId="0" applyNumberFormat="1" applyFont="1" applyBorder="1"/>
    <xf numFmtId="164" fontId="20" fillId="0" borderId="15" xfId="0" applyNumberFormat="1" applyFont="1" applyFill="1" applyBorder="1" applyAlignment="1">
      <alignment horizontal="right" vertical="center"/>
    </xf>
    <xf numFmtId="164" fontId="20" fillId="0" borderId="27" xfId="0" applyNumberFormat="1" applyFont="1" applyBorder="1"/>
    <xf numFmtId="164" fontId="17" fillId="0" borderId="40" xfId="0" applyNumberFormat="1" applyFont="1" applyFill="1" applyBorder="1" applyAlignment="1">
      <alignment horizontal="right" vertical="center"/>
    </xf>
    <xf numFmtId="164" fontId="20" fillId="0" borderId="15" xfId="0" applyNumberFormat="1" applyFont="1" applyBorder="1"/>
    <xf numFmtId="164" fontId="17" fillId="0" borderId="41" xfId="0" applyNumberFormat="1" applyFont="1" applyFill="1" applyBorder="1" applyAlignment="1">
      <alignment horizontal="right" vertical="center"/>
    </xf>
    <xf numFmtId="164" fontId="17" fillId="0" borderId="34" xfId="0" applyNumberFormat="1" applyFont="1" applyFill="1" applyBorder="1" applyAlignment="1">
      <alignment horizontal="right" vertical="center"/>
    </xf>
    <xf numFmtId="8" fontId="18" fillId="0" borderId="14" xfId="0" applyNumberFormat="1" applyFont="1" applyBorder="1"/>
    <xf numFmtId="164" fontId="20" fillId="0" borderId="37" xfId="0" applyNumberFormat="1" applyFont="1" applyBorder="1"/>
    <xf numFmtId="165" fontId="21" fillId="0" borderId="0" xfId="0" applyNumberFormat="1" applyFont="1" applyBorder="1" applyAlignment="1">
      <alignment vertical="top" wrapText="1"/>
    </xf>
    <xf numFmtId="164" fontId="18" fillId="0" borderId="0" xfId="0" applyNumberFormat="1" applyFont="1" applyBorder="1"/>
    <xf numFmtId="164" fontId="17" fillId="0" borderId="41" xfId="0" applyNumberFormat="1" applyFont="1" applyBorder="1"/>
    <xf numFmtId="164" fontId="18" fillId="0" borderId="26" xfId="0" applyNumberFormat="1" applyFont="1" applyBorder="1" applyAlignment="1">
      <alignment horizontal="right" vertical="center"/>
    </xf>
    <xf numFmtId="8" fontId="17" fillId="0" borderId="34" xfId="0" applyNumberFormat="1" applyFont="1" applyFill="1" applyBorder="1" applyAlignment="1">
      <alignment horizontal="right" vertical="center"/>
    </xf>
    <xf numFmtId="8" fontId="17" fillId="0" borderId="0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right" vertical="center"/>
    </xf>
    <xf numFmtId="0" fontId="23" fillId="0" borderId="0" xfId="0" applyFont="1"/>
    <xf numFmtId="164" fontId="18" fillId="0" borderId="0" xfId="0" applyNumberFormat="1" applyFont="1" applyFill="1" applyBorder="1" applyAlignment="1">
      <alignment horizontal="right" vertical="center"/>
    </xf>
    <xf numFmtId="0" fontId="21" fillId="0" borderId="0" xfId="0" applyFont="1"/>
    <xf numFmtId="165" fontId="18" fillId="0" borderId="0" xfId="0" applyNumberFormat="1" applyFont="1"/>
    <xf numFmtId="164" fontId="22" fillId="0" borderId="0" xfId="0" applyNumberFormat="1" applyFont="1" applyFill="1" applyBorder="1" applyAlignment="1">
      <alignment horizontal="left" vertical="center"/>
    </xf>
    <xf numFmtId="8" fontId="17" fillId="0" borderId="12" xfId="0" applyNumberFormat="1" applyFont="1" applyBorder="1"/>
    <xf numFmtId="164" fontId="17" fillId="0" borderId="37" xfId="0" applyNumberFormat="1" applyFont="1" applyBorder="1"/>
    <xf numFmtId="0" fontId="7" fillId="0" borderId="9" xfId="0" applyFont="1" applyBorder="1" applyAlignment="1">
      <alignment horizontal="left" vertical="center" indent="2"/>
    </xf>
    <xf numFmtId="0" fontId="7" fillId="0" borderId="10" xfId="0" applyFont="1" applyBorder="1" applyAlignment="1">
      <alignment horizontal="left" vertical="center" indent="2"/>
    </xf>
    <xf numFmtId="0" fontId="7" fillId="0" borderId="11" xfId="0" applyFont="1" applyBorder="1" applyAlignment="1">
      <alignment horizontal="left" vertical="center" indent="2"/>
    </xf>
    <xf numFmtId="0" fontId="8" fillId="0" borderId="28" xfId="0" applyFont="1" applyBorder="1" applyAlignment="1">
      <alignment horizontal="left" vertical="center" indent="2"/>
    </xf>
    <xf numFmtId="0" fontId="8" fillId="0" borderId="29" xfId="0" applyFont="1" applyBorder="1" applyAlignment="1">
      <alignment horizontal="left" vertical="center" indent="2"/>
    </xf>
    <xf numFmtId="0" fontId="8" fillId="0" borderId="30" xfId="0" applyFont="1" applyBorder="1" applyAlignment="1">
      <alignment horizontal="left" vertical="center" indent="2"/>
    </xf>
    <xf numFmtId="0" fontId="7" fillId="0" borderId="28" xfId="0" applyFont="1" applyBorder="1" applyAlignment="1">
      <alignment horizontal="left" vertical="center" indent="2"/>
    </xf>
    <xf numFmtId="0" fontId="7" fillId="0" borderId="29" xfId="0" applyFont="1" applyBorder="1" applyAlignment="1">
      <alignment horizontal="left" vertical="center" indent="2"/>
    </xf>
    <xf numFmtId="0" fontId="7" fillId="0" borderId="30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left" vertical="center" indent="2"/>
    </xf>
    <xf numFmtId="0" fontId="7" fillId="0" borderId="23" xfId="0" applyFont="1" applyBorder="1" applyAlignment="1">
      <alignment horizontal="left" vertical="center" indent="2"/>
    </xf>
    <xf numFmtId="0" fontId="7" fillId="0" borderId="24" xfId="0" applyFont="1" applyBorder="1" applyAlignment="1">
      <alignment horizontal="left" vertical="center" indent="2"/>
    </xf>
    <xf numFmtId="0" fontId="5" fillId="2" borderId="28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8" fillId="0" borderId="9" xfId="0" applyFont="1" applyBorder="1" applyAlignment="1">
      <alignment horizontal="left" vertical="center" indent="2"/>
    </xf>
    <xf numFmtId="0" fontId="8" fillId="0" borderId="10" xfId="0" applyFont="1" applyBorder="1" applyAlignment="1">
      <alignment horizontal="left" vertical="center" indent="2"/>
    </xf>
    <xf numFmtId="0" fontId="8" fillId="0" borderId="11" xfId="0" applyFont="1" applyBorder="1" applyAlignment="1">
      <alignment horizontal="left" vertical="center" indent="2"/>
    </xf>
    <xf numFmtId="0" fontId="8" fillId="0" borderId="22" xfId="0" applyFont="1" applyBorder="1" applyAlignment="1">
      <alignment horizontal="left" vertical="center" indent="2"/>
    </xf>
    <xf numFmtId="0" fontId="8" fillId="0" borderId="23" xfId="0" applyFont="1" applyBorder="1" applyAlignment="1">
      <alignment horizontal="left" vertical="center" indent="2"/>
    </xf>
    <xf numFmtId="0" fontId="8" fillId="0" borderId="24" xfId="0" applyFont="1" applyBorder="1" applyAlignment="1">
      <alignment horizontal="left" vertical="center" indent="2"/>
    </xf>
    <xf numFmtId="0" fontId="3" fillId="0" borderId="42" xfId="0" applyFont="1" applyBorder="1" applyAlignment="1">
      <alignment vertical="center"/>
    </xf>
    <xf numFmtId="0" fontId="7" fillId="0" borderId="12" xfId="0" applyFont="1" applyBorder="1" applyAlignment="1">
      <alignment horizontal="left" vertical="center" indent="2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6" fillId="2" borderId="38" xfId="0" applyNumberFormat="1" applyFont="1" applyFill="1" applyBorder="1" applyAlignment="1">
      <alignment horizontal="center" vertical="center" wrapText="1"/>
    </xf>
    <xf numFmtId="164" fontId="6" fillId="2" borderId="4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6" fillId="0" borderId="32" xfId="0" applyNumberFormat="1" applyFont="1" applyFill="1" applyBorder="1" applyAlignment="1">
      <alignment vertical="center"/>
    </xf>
    <xf numFmtId="164" fontId="6" fillId="0" borderId="44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563033c2375128d/Newton%20St%20Cyres%20Parish%20Council/Accounts/2018%20-19/Cash%20book%202018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Book"/>
      <sheetName val="YE summary"/>
      <sheetName val="Budget Mon"/>
      <sheetName val="Budget to 2022"/>
      <sheetName val="Income 19-22"/>
      <sheetName val="FP Account"/>
      <sheetName val="Budget this year"/>
      <sheetName val="VAT"/>
      <sheetName val="Budget 17-18"/>
      <sheetName val="Sheet1"/>
    </sheetNames>
    <sheetDataSet>
      <sheetData sheetId="0" refreshError="1"/>
      <sheetData sheetId="1" refreshError="1"/>
      <sheetData sheetId="2">
        <row r="5">
          <cell r="G5">
            <v>12559.85</v>
          </cell>
        </row>
        <row r="6">
          <cell r="G6">
            <v>208.15</v>
          </cell>
        </row>
        <row r="16">
          <cell r="G16">
            <v>26573.670000000002</v>
          </cell>
        </row>
        <row r="31">
          <cell r="H31">
            <v>2809.1600000000008</v>
          </cell>
        </row>
        <row r="32">
          <cell r="H32">
            <v>81</v>
          </cell>
        </row>
        <row r="34">
          <cell r="H34">
            <v>104.1</v>
          </cell>
        </row>
        <row r="35">
          <cell r="H35">
            <v>20.75</v>
          </cell>
        </row>
        <row r="37">
          <cell r="H37">
            <v>30</v>
          </cell>
        </row>
        <row r="38">
          <cell r="H38">
            <v>109</v>
          </cell>
        </row>
        <row r="39">
          <cell r="H39">
            <v>44</v>
          </cell>
        </row>
        <row r="40">
          <cell r="H40">
            <v>366.35</v>
          </cell>
        </row>
        <row r="41">
          <cell r="H41">
            <v>370.85</v>
          </cell>
        </row>
        <row r="43">
          <cell r="H43">
            <v>20</v>
          </cell>
        </row>
        <row r="44">
          <cell r="H44">
            <v>75</v>
          </cell>
        </row>
        <row r="45">
          <cell r="H45">
            <v>184.6</v>
          </cell>
        </row>
        <row r="48">
          <cell r="H48">
            <v>162</v>
          </cell>
        </row>
        <row r="49">
          <cell r="H49">
            <v>64</v>
          </cell>
        </row>
        <row r="50">
          <cell r="H50">
            <v>742.06000000000006</v>
          </cell>
        </row>
        <row r="52">
          <cell r="H52">
            <v>1240</v>
          </cell>
        </row>
        <row r="53">
          <cell r="H53">
            <v>570</v>
          </cell>
        </row>
        <row r="55">
          <cell r="H55">
            <v>170</v>
          </cell>
        </row>
        <row r="56">
          <cell r="H56">
            <v>50</v>
          </cell>
        </row>
        <row r="57">
          <cell r="H57">
            <v>32.75</v>
          </cell>
        </row>
        <row r="62">
          <cell r="H62">
            <v>629.99</v>
          </cell>
        </row>
        <row r="64">
          <cell r="H64">
            <v>187</v>
          </cell>
        </row>
        <row r="66">
          <cell r="H66">
            <v>750</v>
          </cell>
        </row>
        <row r="69">
          <cell r="H69">
            <v>186.98</v>
          </cell>
        </row>
        <row r="70">
          <cell r="H70">
            <v>30</v>
          </cell>
        </row>
      </sheetData>
      <sheetData sheetId="3" refreshError="1"/>
      <sheetData sheetId="4" refreshError="1"/>
      <sheetData sheetId="5" refreshError="1"/>
      <sheetData sheetId="6">
        <row r="5">
          <cell r="I5">
            <v>495</v>
          </cell>
        </row>
        <row r="6">
          <cell r="I6">
            <v>0</v>
          </cell>
        </row>
        <row r="7">
          <cell r="I7">
            <v>250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39428-427B-4CF8-B220-F819F67E76AB}">
  <dimension ref="A1:O100"/>
  <sheetViews>
    <sheetView tabSelected="1" topLeftCell="A67" zoomScale="98" zoomScaleNormal="98" workbookViewId="0">
      <selection activeCell="I86" sqref="I86"/>
    </sheetView>
  </sheetViews>
  <sheetFormatPr defaultRowHeight="15" x14ac:dyDescent="0.25"/>
  <cols>
    <col min="6" max="6" width="12.7109375" customWidth="1"/>
    <col min="7" max="7" width="12.28515625" customWidth="1"/>
    <col min="8" max="8" width="12" customWidth="1"/>
    <col min="9" max="9" width="11.7109375" customWidth="1"/>
    <col min="10" max="10" width="11.28515625" customWidth="1"/>
    <col min="11" max="11" width="2.42578125" customWidth="1"/>
    <col min="12" max="12" width="11.28515625" style="170" customWidth="1"/>
    <col min="13" max="13" width="11.42578125" customWidth="1"/>
    <col min="14" max="14" width="11.85546875" customWidth="1"/>
    <col min="15" max="15" width="21" customWidth="1"/>
  </cols>
  <sheetData>
    <row r="1" spans="1:15" ht="15.75" thickBot="1" x14ac:dyDescent="0.3">
      <c r="A1" s="1"/>
      <c r="B1" s="206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"/>
      <c r="N1" s="2"/>
    </row>
    <row r="2" spans="1:15" ht="75.75" thickBot="1" x14ac:dyDescent="0.3">
      <c r="A2" s="3"/>
      <c r="B2" s="207" t="s">
        <v>1</v>
      </c>
      <c r="C2" s="208"/>
      <c r="D2" s="208"/>
      <c r="E2" s="209"/>
      <c r="F2" s="4" t="s">
        <v>2</v>
      </c>
      <c r="G2" s="5" t="s">
        <v>3</v>
      </c>
      <c r="H2" s="6" t="s">
        <v>4</v>
      </c>
      <c r="I2" s="4" t="s">
        <v>5</v>
      </c>
      <c r="J2" s="4" t="s">
        <v>6</v>
      </c>
      <c r="K2" s="4"/>
      <c r="L2" s="165" t="s">
        <v>114</v>
      </c>
      <c r="M2" s="4" t="s">
        <v>7</v>
      </c>
      <c r="N2" s="4" t="s">
        <v>8</v>
      </c>
      <c r="O2" s="7" t="s">
        <v>9</v>
      </c>
    </row>
    <row r="3" spans="1:15" x14ac:dyDescent="0.25">
      <c r="A3" s="210" t="s">
        <v>10</v>
      </c>
      <c r="B3" s="8" t="s">
        <v>11</v>
      </c>
      <c r="C3" s="9"/>
      <c r="D3" s="9"/>
      <c r="E3" s="10"/>
      <c r="F3" s="11">
        <f>SUM(F4:F7)</f>
        <v>895</v>
      </c>
      <c r="G3" s="11">
        <f>SUM(G4:G7)</f>
        <v>1745</v>
      </c>
      <c r="H3" s="11">
        <f>SUM(H4:H7)</f>
        <v>1445</v>
      </c>
      <c r="I3" s="11">
        <f>SUM(I4:I7)</f>
        <v>0</v>
      </c>
      <c r="J3" s="11">
        <f>H3+I3</f>
        <v>1445</v>
      </c>
      <c r="K3" s="11"/>
      <c r="L3" s="166">
        <f>SUM(L4:L7)</f>
        <v>1200</v>
      </c>
      <c r="M3" s="11">
        <f>SUM(M4:M7)</f>
        <v>1400</v>
      </c>
      <c r="N3" s="11">
        <f>SUM(N4:N7)</f>
        <v>1400</v>
      </c>
      <c r="O3" s="12"/>
    </row>
    <row r="4" spans="1:15" x14ac:dyDescent="0.25">
      <c r="A4" s="211"/>
      <c r="B4" s="197" t="s">
        <v>12</v>
      </c>
      <c r="C4" s="198"/>
      <c r="D4" s="198"/>
      <c r="E4" s="199"/>
      <c r="F4" s="13">
        <v>50</v>
      </c>
      <c r="G4" s="14">
        <v>800</v>
      </c>
      <c r="H4" s="15">
        <v>600</v>
      </c>
      <c r="I4" s="16">
        <v>0</v>
      </c>
      <c r="J4" s="17">
        <f>H4+I4</f>
        <v>600</v>
      </c>
      <c r="K4" s="13"/>
      <c r="L4" s="167">
        <v>500</v>
      </c>
      <c r="M4" s="17">
        <v>500</v>
      </c>
      <c r="N4" s="17">
        <v>500</v>
      </c>
      <c r="O4" s="20"/>
    </row>
    <row r="5" spans="1:15" x14ac:dyDescent="0.25">
      <c r="A5" s="211"/>
      <c r="B5" s="197" t="s">
        <v>13</v>
      </c>
      <c r="C5" s="198"/>
      <c r="D5" s="198"/>
      <c r="E5" s="199"/>
      <c r="F5" s="13">
        <v>495</v>
      </c>
      <c r="G5" s="14">
        <v>495</v>
      </c>
      <c r="H5" s="15">
        <f>'[1]Budget this year'!I5</f>
        <v>495</v>
      </c>
      <c r="I5" s="16">
        <v>0</v>
      </c>
      <c r="J5" s="17">
        <f>H5+I5</f>
        <v>495</v>
      </c>
      <c r="K5" s="13"/>
      <c r="L5" s="167">
        <v>0</v>
      </c>
      <c r="M5" s="17">
        <v>200</v>
      </c>
      <c r="N5" s="17">
        <v>200</v>
      </c>
      <c r="O5" s="20"/>
    </row>
    <row r="6" spans="1:15" x14ac:dyDescent="0.25">
      <c r="A6" s="211"/>
      <c r="B6" s="197" t="s">
        <v>15</v>
      </c>
      <c r="C6" s="198"/>
      <c r="D6" s="198"/>
      <c r="E6" s="199"/>
      <c r="F6" s="23">
        <v>250</v>
      </c>
      <c r="G6" s="24">
        <v>250</v>
      </c>
      <c r="H6" s="15">
        <f>'[1]Budget this year'!I7</f>
        <v>250</v>
      </c>
      <c r="I6" s="25">
        <v>0</v>
      </c>
      <c r="J6" s="17">
        <f>H6+I6</f>
        <v>250</v>
      </c>
      <c r="K6" s="23"/>
      <c r="L6" s="168">
        <v>500</v>
      </c>
      <c r="M6" s="17">
        <v>500</v>
      </c>
      <c r="N6" s="17">
        <v>500</v>
      </c>
      <c r="O6" s="20"/>
    </row>
    <row r="7" spans="1:15" ht="15.75" thickBot="1" x14ac:dyDescent="0.3">
      <c r="A7" s="212"/>
      <c r="B7" s="213" t="s">
        <v>16</v>
      </c>
      <c r="C7" s="214"/>
      <c r="D7" s="214"/>
      <c r="E7" s="215"/>
      <c r="F7" s="27">
        <v>100</v>
      </c>
      <c r="G7" s="28">
        <v>200</v>
      </c>
      <c r="H7" s="28">
        <v>100</v>
      </c>
      <c r="I7" s="28">
        <v>0</v>
      </c>
      <c r="J7" s="28">
        <f>H7+I7</f>
        <v>100</v>
      </c>
      <c r="K7" s="27"/>
      <c r="L7" s="169">
        <v>200</v>
      </c>
      <c r="M7" s="17">
        <v>200</v>
      </c>
      <c r="N7" s="17">
        <v>200</v>
      </c>
      <c r="O7" s="20"/>
    </row>
    <row r="8" spans="1:15" ht="15.75" thickBot="1" x14ac:dyDescent="0.3"/>
    <row r="9" spans="1:15" ht="75.75" thickBot="1" x14ac:dyDescent="0.3">
      <c r="A9" s="30"/>
      <c r="B9" s="216" t="s">
        <v>1</v>
      </c>
      <c r="C9" s="217"/>
      <c r="D9" s="217"/>
      <c r="E9" s="218"/>
      <c r="F9" s="4" t="s">
        <v>2</v>
      </c>
      <c r="G9" s="5" t="s">
        <v>3</v>
      </c>
      <c r="H9" s="6" t="s">
        <v>4</v>
      </c>
      <c r="I9" s="4" t="s">
        <v>5</v>
      </c>
      <c r="J9" s="4" t="s">
        <v>6</v>
      </c>
      <c r="K9" s="4"/>
      <c r="L9" s="165" t="s">
        <v>114</v>
      </c>
      <c r="M9" s="4" t="s">
        <v>7</v>
      </c>
      <c r="N9" s="4" t="s">
        <v>8</v>
      </c>
      <c r="O9" s="7" t="s">
        <v>17</v>
      </c>
    </row>
    <row r="10" spans="1:15" ht="15.75" thickBot="1" x14ac:dyDescent="0.3">
      <c r="A10" s="210" t="s">
        <v>18</v>
      </c>
      <c r="B10" s="31" t="s">
        <v>19</v>
      </c>
      <c r="C10" s="32"/>
      <c r="D10" s="32"/>
      <c r="E10" s="33"/>
      <c r="F10" s="34">
        <f>F11+F12+F13+F16+F19+F23+F24+F25+F32+F29</f>
        <v>5903.01</v>
      </c>
      <c r="G10" s="34">
        <f>G11+G12+G13+G16+G19+G23+G24+G25+G32+G29</f>
        <v>7296</v>
      </c>
      <c r="H10" s="34">
        <f>H11+H12+H13+H16+H19+H23+H24+H25+H32+H28</f>
        <v>4984.8100000000004</v>
      </c>
      <c r="I10" s="34">
        <f>I11+I12+I13+I16+I19+I23+I24+I25+I32</f>
        <v>1385</v>
      </c>
      <c r="J10" s="34">
        <f>J11+J12+J13+J16+J19+J23+J24+J25+J32</f>
        <v>5599.8100000000022</v>
      </c>
      <c r="K10" s="34"/>
      <c r="L10" s="171">
        <f>L11+L12+L13+L16+L19+L23+L24+L25+L32+L28</f>
        <v>8556</v>
      </c>
      <c r="M10" s="11">
        <f>M11+M12+M13+M16+M19+M23+M24+M25+M28+M32</f>
        <v>8066</v>
      </c>
      <c r="N10" s="11">
        <f>N11+N12+N13+N16+N19+N23+N24+N25+N28+N32</f>
        <v>8220</v>
      </c>
      <c r="O10" s="12"/>
    </row>
    <row r="11" spans="1:15" ht="15.75" thickBot="1" x14ac:dyDescent="0.3">
      <c r="A11" s="211"/>
      <c r="B11" s="219" t="s">
        <v>20</v>
      </c>
      <c r="C11" s="220"/>
      <c r="D11" s="220"/>
      <c r="E11" s="221"/>
      <c r="F11" s="35">
        <v>100</v>
      </c>
      <c r="G11" s="36">
        <v>0</v>
      </c>
      <c r="H11" s="37">
        <v>0</v>
      </c>
      <c r="I11" s="38">
        <v>0</v>
      </c>
      <c r="J11" s="39">
        <f>H11+I11</f>
        <v>0</v>
      </c>
      <c r="K11" s="35"/>
      <c r="L11" s="172">
        <v>0</v>
      </c>
      <c r="M11" s="17">
        <v>0</v>
      </c>
      <c r="N11" s="17">
        <v>0</v>
      </c>
      <c r="O11" s="20"/>
    </row>
    <row r="12" spans="1:15" ht="15.75" thickBot="1" x14ac:dyDescent="0.3">
      <c r="A12" s="211"/>
      <c r="B12" s="219" t="s">
        <v>21</v>
      </c>
      <c r="C12" s="220"/>
      <c r="D12" s="220"/>
      <c r="E12" s="221"/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0"/>
      <c r="L12" s="173">
        <v>500</v>
      </c>
      <c r="M12" s="17">
        <v>0</v>
      </c>
      <c r="N12" s="17">
        <v>0</v>
      </c>
      <c r="O12" s="20" t="s">
        <v>22</v>
      </c>
    </row>
    <row r="13" spans="1:15" x14ac:dyDescent="0.25">
      <c r="A13" s="211"/>
      <c r="B13" s="222" t="s">
        <v>23</v>
      </c>
      <c r="C13" s="223"/>
      <c r="D13" s="223"/>
      <c r="E13" s="224"/>
      <c r="F13" s="45">
        <f>SUM(F14:F15)</f>
        <v>3652.83</v>
      </c>
      <c r="G13" s="45">
        <f>SUM(G14:G15)</f>
        <v>3851</v>
      </c>
      <c r="H13" s="45">
        <f>SUM(H14:H15)</f>
        <v>2890.1600000000008</v>
      </c>
      <c r="I13" s="46">
        <f>I14+I15</f>
        <v>1035</v>
      </c>
      <c r="J13" s="45">
        <f>H13+I13</f>
        <v>3925.1600000000008</v>
      </c>
      <c r="K13" s="45"/>
      <c r="L13" s="174">
        <f>L14+L15</f>
        <v>3968</v>
      </c>
      <c r="M13" s="48">
        <f>M14+M15</f>
        <v>4083</v>
      </c>
      <c r="N13" s="48">
        <f>N14+N15</f>
        <v>4202</v>
      </c>
      <c r="O13" s="20"/>
    </row>
    <row r="14" spans="1:15" x14ac:dyDescent="0.25">
      <c r="A14" s="211"/>
      <c r="B14" s="225" t="s">
        <v>24</v>
      </c>
      <c r="C14" s="226"/>
      <c r="D14" s="226"/>
      <c r="E14" s="227"/>
      <c r="F14" s="49">
        <v>3580.83</v>
      </c>
      <c r="G14" s="50">
        <v>3743</v>
      </c>
      <c r="H14" s="51">
        <f>'[1]Budget Mon'!H31</f>
        <v>2809.1600000000008</v>
      </c>
      <c r="I14" s="52">
        <v>1008</v>
      </c>
      <c r="J14" s="49">
        <f>H14+I14</f>
        <v>3817.1600000000008</v>
      </c>
      <c r="K14" s="62"/>
      <c r="L14" s="175">
        <v>3860</v>
      </c>
      <c r="M14" s="53">
        <v>3975</v>
      </c>
      <c r="N14" s="53">
        <v>4094</v>
      </c>
      <c r="O14" s="54" t="s">
        <v>115</v>
      </c>
    </row>
    <row r="15" spans="1:15" ht="15.75" thickBot="1" x14ac:dyDescent="0.3">
      <c r="A15" s="211"/>
      <c r="B15" s="225" t="s">
        <v>25</v>
      </c>
      <c r="C15" s="226"/>
      <c r="D15" s="226"/>
      <c r="E15" s="227"/>
      <c r="F15" s="55">
        <v>72</v>
      </c>
      <c r="G15" s="56">
        <v>108</v>
      </c>
      <c r="H15" s="57">
        <f>'[1]Budget Mon'!H32</f>
        <v>81</v>
      </c>
      <c r="I15" s="58">
        <v>27</v>
      </c>
      <c r="J15" s="59">
        <f>H15+I15</f>
        <v>108</v>
      </c>
      <c r="K15" s="55"/>
      <c r="L15" s="176">
        <v>108</v>
      </c>
      <c r="M15" s="49">
        <v>108</v>
      </c>
      <c r="N15" s="49">
        <v>108</v>
      </c>
      <c r="O15" s="60"/>
    </row>
    <row r="16" spans="1:15" x14ac:dyDescent="0.25">
      <c r="A16" s="211"/>
      <c r="B16" s="222" t="s">
        <v>26</v>
      </c>
      <c r="C16" s="223"/>
      <c r="D16" s="223"/>
      <c r="E16" s="224"/>
      <c r="F16" s="61">
        <f>SUM(F17:F18)</f>
        <v>112.56</v>
      </c>
      <c r="G16" s="61">
        <f>SUM(G17:G18)</f>
        <v>260</v>
      </c>
      <c r="H16" s="61">
        <f>SUM(H17:H18)</f>
        <v>124.85</v>
      </c>
      <c r="I16" s="61">
        <f>SUM(I17:I18)</f>
        <v>60</v>
      </c>
      <c r="J16" s="61">
        <f>SUM(J17:J18)</f>
        <v>184.85</v>
      </c>
      <c r="K16" s="161"/>
      <c r="L16" s="177">
        <f>L17+L18</f>
        <v>310</v>
      </c>
      <c r="M16" s="48">
        <f>M17+M18</f>
        <v>320</v>
      </c>
      <c r="N16" s="48">
        <f>N17+N18</f>
        <v>330</v>
      </c>
      <c r="O16" s="20"/>
    </row>
    <row r="17" spans="1:15" x14ac:dyDescent="0.25">
      <c r="A17" s="211"/>
      <c r="B17" s="225" t="s">
        <v>27</v>
      </c>
      <c r="C17" s="226"/>
      <c r="D17" s="226"/>
      <c r="E17" s="227"/>
      <c r="F17" s="62">
        <v>94.56</v>
      </c>
      <c r="G17" s="63">
        <v>150</v>
      </c>
      <c r="H17" s="63">
        <f>'[1]Budget Mon'!H34</f>
        <v>104.1</v>
      </c>
      <c r="I17" s="63">
        <v>60</v>
      </c>
      <c r="J17" s="49">
        <f>H17+I17</f>
        <v>164.1</v>
      </c>
      <c r="K17" s="62"/>
      <c r="L17" s="178">
        <v>200</v>
      </c>
      <c r="M17" s="49">
        <v>210</v>
      </c>
      <c r="N17" s="49">
        <v>220</v>
      </c>
      <c r="O17" s="20"/>
    </row>
    <row r="18" spans="1:15" ht="15.75" thickBot="1" x14ac:dyDescent="0.3">
      <c r="A18" s="211"/>
      <c r="B18" s="225" t="s">
        <v>28</v>
      </c>
      <c r="C18" s="226"/>
      <c r="D18" s="226"/>
      <c r="E18" s="227"/>
      <c r="F18" s="62">
        <v>18</v>
      </c>
      <c r="G18" s="49">
        <v>110</v>
      </c>
      <c r="H18" s="64">
        <f>'[1]Budget Mon'!H35</f>
        <v>20.75</v>
      </c>
      <c r="I18" s="64">
        <v>0</v>
      </c>
      <c r="J18" s="49">
        <f>H18+I18</f>
        <v>20.75</v>
      </c>
      <c r="K18" s="62"/>
      <c r="L18" s="178">
        <v>110</v>
      </c>
      <c r="M18" s="49">
        <v>110</v>
      </c>
      <c r="N18" s="49">
        <v>110</v>
      </c>
      <c r="O18" s="20"/>
    </row>
    <row r="19" spans="1:15" x14ac:dyDescent="0.25">
      <c r="A19" s="211"/>
      <c r="B19" s="222" t="s">
        <v>29</v>
      </c>
      <c r="C19" s="223"/>
      <c r="D19" s="223"/>
      <c r="E19" s="224"/>
      <c r="F19" s="65">
        <f>SUM(F20:F22)</f>
        <v>200</v>
      </c>
      <c r="G19" s="65">
        <f>SUM(G20:G22)</f>
        <v>385</v>
      </c>
      <c r="H19" s="65">
        <f>SUM(H20:H22)</f>
        <v>183</v>
      </c>
      <c r="I19" s="65">
        <f t="shared" ref="I19:J19" si="0">SUM(I20:I22)</f>
        <v>100</v>
      </c>
      <c r="J19" s="65">
        <f t="shared" si="0"/>
        <v>283</v>
      </c>
      <c r="K19" s="46"/>
      <c r="L19" s="179">
        <f>SUM(L20:L22)</f>
        <v>378</v>
      </c>
      <c r="M19" s="48">
        <f>M20+M21+M22</f>
        <v>378</v>
      </c>
      <c r="N19" s="48">
        <f>N20+N21+N22</f>
        <v>388</v>
      </c>
      <c r="O19" s="20"/>
    </row>
    <row r="20" spans="1:15" x14ac:dyDescent="0.25">
      <c r="A20" s="211"/>
      <c r="B20" s="225" t="s">
        <v>30</v>
      </c>
      <c r="C20" s="226"/>
      <c r="D20" s="226"/>
      <c r="E20" s="227"/>
      <c r="F20" s="62">
        <v>30</v>
      </c>
      <c r="G20" s="50">
        <v>30</v>
      </c>
      <c r="H20" s="51">
        <f>'[1]Budget Mon'!H37</f>
        <v>30</v>
      </c>
      <c r="I20" s="66">
        <v>0</v>
      </c>
      <c r="J20" s="49">
        <f>H20+I20</f>
        <v>30</v>
      </c>
      <c r="K20" s="62"/>
      <c r="L20" s="178">
        <v>30</v>
      </c>
      <c r="M20" s="49">
        <v>30</v>
      </c>
      <c r="N20" s="49">
        <v>30</v>
      </c>
      <c r="O20" s="20"/>
    </row>
    <row r="21" spans="1:15" x14ac:dyDescent="0.25">
      <c r="A21" s="211"/>
      <c r="B21" s="225" t="s">
        <v>31</v>
      </c>
      <c r="C21" s="226"/>
      <c r="D21" s="226"/>
      <c r="E21" s="227"/>
      <c r="F21" s="62">
        <v>154</v>
      </c>
      <c r="G21" s="50">
        <v>300</v>
      </c>
      <c r="H21" s="51">
        <f>'[1]Budget Mon'!H38</f>
        <v>109</v>
      </c>
      <c r="I21" s="67">
        <v>100</v>
      </c>
      <c r="J21" s="49">
        <f>H21+I21</f>
        <v>209</v>
      </c>
      <c r="K21" s="62"/>
      <c r="L21" s="178">
        <v>300</v>
      </c>
      <c r="M21" s="49">
        <v>300</v>
      </c>
      <c r="N21" s="49">
        <v>310</v>
      </c>
      <c r="O21" s="20"/>
    </row>
    <row r="22" spans="1:15" ht="15.75" thickBot="1" x14ac:dyDescent="0.3">
      <c r="A22" s="211"/>
      <c r="B22" s="228" t="s">
        <v>32</v>
      </c>
      <c r="C22" s="229"/>
      <c r="D22" s="229"/>
      <c r="E22" s="230"/>
      <c r="F22" s="55">
        <v>16</v>
      </c>
      <c r="G22" s="56">
        <v>55</v>
      </c>
      <c r="H22" s="57">
        <f>'[1]Budget Mon'!H39</f>
        <v>44</v>
      </c>
      <c r="I22" s="68">
        <v>0</v>
      </c>
      <c r="J22" s="59">
        <f>H22+I22</f>
        <v>44</v>
      </c>
      <c r="K22" s="55"/>
      <c r="L22" s="176">
        <v>48</v>
      </c>
      <c r="M22" s="49">
        <v>48</v>
      </c>
      <c r="N22" s="49">
        <v>48</v>
      </c>
      <c r="O22" s="20"/>
    </row>
    <row r="23" spans="1:15" ht="15.75" thickBot="1" x14ac:dyDescent="0.3">
      <c r="A23" s="211"/>
      <c r="B23" s="219" t="s">
        <v>33</v>
      </c>
      <c r="C23" s="220"/>
      <c r="D23" s="220"/>
      <c r="E23" s="221"/>
      <c r="F23" s="69">
        <v>416.32</v>
      </c>
      <c r="G23" s="70">
        <v>500</v>
      </c>
      <c r="H23" s="71">
        <f>'[1]Budget Mon'!H40</f>
        <v>366.35</v>
      </c>
      <c r="I23" s="72">
        <v>0</v>
      </c>
      <c r="J23" s="69">
        <f>H23+I23</f>
        <v>366.35</v>
      </c>
      <c r="K23" s="75"/>
      <c r="L23" s="180">
        <v>500</v>
      </c>
      <c r="M23" s="73">
        <v>515</v>
      </c>
      <c r="N23" s="48">
        <v>530</v>
      </c>
      <c r="O23" s="20"/>
    </row>
    <row r="24" spans="1:15" ht="15.75" thickBot="1" x14ac:dyDescent="0.3">
      <c r="A24" s="211"/>
      <c r="B24" s="219" t="s">
        <v>34</v>
      </c>
      <c r="C24" s="220"/>
      <c r="D24" s="220"/>
      <c r="E24" s="221"/>
      <c r="F24" s="74">
        <v>355.3</v>
      </c>
      <c r="G24" s="70">
        <v>550</v>
      </c>
      <c r="H24" s="71">
        <f>'[1]Budget Mon'!H41</f>
        <v>370.85</v>
      </c>
      <c r="I24" s="72">
        <v>0</v>
      </c>
      <c r="J24" s="69">
        <f>H24+I24</f>
        <v>370.85</v>
      </c>
      <c r="K24" s="75"/>
      <c r="L24" s="180">
        <v>600</v>
      </c>
      <c r="M24" s="48">
        <v>470</v>
      </c>
      <c r="N24" s="48">
        <v>470</v>
      </c>
      <c r="O24" s="20" t="s">
        <v>110</v>
      </c>
    </row>
    <row r="25" spans="1:15" x14ac:dyDescent="0.25">
      <c r="A25" s="211"/>
      <c r="B25" s="222" t="s">
        <v>35</v>
      </c>
      <c r="C25" s="223"/>
      <c r="D25" s="223"/>
      <c r="E25" s="224"/>
      <c r="F25" s="45">
        <f>F26+F27</f>
        <v>50</v>
      </c>
      <c r="G25" s="45">
        <f>G26+G27</f>
        <v>350</v>
      </c>
      <c r="H25" s="45">
        <f>H26+H27</f>
        <v>95</v>
      </c>
      <c r="I25" s="45">
        <f>I26+I27</f>
        <v>140</v>
      </c>
      <c r="J25" s="45">
        <f>J26+J27</f>
        <v>235</v>
      </c>
      <c r="K25" s="162"/>
      <c r="L25" s="179">
        <f>L26+L27</f>
        <v>350</v>
      </c>
      <c r="M25" s="48">
        <f>M26+M27</f>
        <v>350</v>
      </c>
      <c r="N25" s="48">
        <f>N26+N27</f>
        <v>350</v>
      </c>
      <c r="O25" s="20"/>
    </row>
    <row r="26" spans="1:15" x14ac:dyDescent="0.25">
      <c r="A26" s="211"/>
      <c r="B26" s="225" t="s">
        <v>36</v>
      </c>
      <c r="C26" s="226"/>
      <c r="D26" s="226"/>
      <c r="E26" s="227"/>
      <c r="F26" s="62">
        <v>0</v>
      </c>
      <c r="G26" s="50">
        <v>100</v>
      </c>
      <c r="H26" s="51">
        <f>'[1]Budget Mon'!H43</f>
        <v>20</v>
      </c>
      <c r="I26" s="66">
        <v>110</v>
      </c>
      <c r="J26" s="49">
        <f>H26+I26</f>
        <v>130</v>
      </c>
      <c r="K26" s="62"/>
      <c r="L26" s="178">
        <v>100</v>
      </c>
      <c r="M26" s="49">
        <v>100</v>
      </c>
      <c r="N26" s="49">
        <v>100</v>
      </c>
      <c r="O26" s="20"/>
    </row>
    <row r="27" spans="1:15" ht="15.75" thickBot="1" x14ac:dyDescent="0.3">
      <c r="A27" s="211"/>
      <c r="B27" s="228" t="s">
        <v>37</v>
      </c>
      <c r="C27" s="229"/>
      <c r="D27" s="229"/>
      <c r="E27" s="230"/>
      <c r="F27" s="55">
        <v>50</v>
      </c>
      <c r="G27" s="56">
        <v>250</v>
      </c>
      <c r="H27" s="57">
        <f>'[1]Budget Mon'!H44</f>
        <v>75</v>
      </c>
      <c r="I27" s="58">
        <v>30</v>
      </c>
      <c r="J27" s="59">
        <f>H27+I27</f>
        <v>105</v>
      </c>
      <c r="K27" s="55"/>
      <c r="L27" s="176">
        <v>250</v>
      </c>
      <c r="M27" s="49">
        <v>250</v>
      </c>
      <c r="N27" s="49">
        <v>250</v>
      </c>
      <c r="O27" s="20" t="s">
        <v>38</v>
      </c>
    </row>
    <row r="28" spans="1:15" ht="15.75" thickBot="1" x14ac:dyDescent="0.3">
      <c r="A28" s="211"/>
      <c r="B28" s="157" t="s">
        <v>102</v>
      </c>
      <c r="C28" s="149"/>
      <c r="D28" s="149"/>
      <c r="E28" s="150"/>
      <c r="F28" s="151">
        <v>0</v>
      </c>
      <c r="G28" s="152">
        <f>SUM(G29:G31)</f>
        <v>1200</v>
      </c>
      <c r="H28" s="153">
        <f>SUM(H29:H31)</f>
        <v>770</v>
      </c>
      <c r="I28" s="15">
        <v>200</v>
      </c>
      <c r="J28" s="15">
        <v>200</v>
      </c>
      <c r="K28" s="15"/>
      <c r="L28" s="195">
        <f>SUM(L29:L31)</f>
        <v>1700</v>
      </c>
      <c r="M28" s="49">
        <f>SUM(M29:M31)</f>
        <v>1700</v>
      </c>
      <c r="N28" s="49">
        <f>SUM(N29:N31)</f>
        <v>1700</v>
      </c>
      <c r="O28" s="20"/>
    </row>
    <row r="29" spans="1:15" ht="15.75" thickBot="1" x14ac:dyDescent="0.3">
      <c r="A29" s="211"/>
      <c r="B29" s="203" t="s">
        <v>103</v>
      </c>
      <c r="C29" s="204"/>
      <c r="D29" s="204"/>
      <c r="E29" s="205"/>
      <c r="F29" s="154">
        <v>600</v>
      </c>
      <c r="G29" s="155">
        <v>1000</v>
      </c>
      <c r="H29" s="156">
        <f>'[1]Budget Mon'!$H$53</f>
        <v>570</v>
      </c>
      <c r="I29" s="16">
        <v>240</v>
      </c>
      <c r="J29" s="15">
        <f>H29+I29</f>
        <v>810</v>
      </c>
      <c r="K29" s="16"/>
      <c r="L29" s="181">
        <v>1000</v>
      </c>
      <c r="M29" s="49">
        <v>1000</v>
      </c>
      <c r="N29" s="49">
        <v>1000</v>
      </c>
      <c r="O29" s="20"/>
    </row>
    <row r="30" spans="1:15" ht="15.75" thickBot="1" x14ac:dyDescent="0.3">
      <c r="A30" s="211"/>
      <c r="B30" s="203" t="s">
        <v>100</v>
      </c>
      <c r="C30" s="204"/>
      <c r="D30" s="204"/>
      <c r="E30" s="205"/>
      <c r="F30" s="13">
        <v>200</v>
      </c>
      <c r="G30" s="14">
        <v>200</v>
      </c>
      <c r="H30" s="14">
        <v>200</v>
      </c>
      <c r="I30" s="16">
        <v>0</v>
      </c>
      <c r="J30" s="17">
        <f>I28+I30</f>
        <v>200</v>
      </c>
      <c r="K30" s="13"/>
      <c r="L30" s="167">
        <v>200</v>
      </c>
      <c r="M30" s="49">
        <v>200</v>
      </c>
      <c r="N30" s="49">
        <v>200</v>
      </c>
      <c r="O30" s="20"/>
    </row>
    <row r="31" spans="1:15" ht="15.75" thickBot="1" x14ac:dyDescent="0.3">
      <c r="A31" s="211"/>
      <c r="B31" s="200" t="s">
        <v>101</v>
      </c>
      <c r="C31" s="201"/>
      <c r="D31" s="201"/>
      <c r="E31" s="202"/>
      <c r="F31" s="13">
        <v>495</v>
      </c>
      <c r="G31" s="14">
        <v>0</v>
      </c>
      <c r="H31" s="15">
        <f>'[1]Budget this year'!I31</f>
        <v>0</v>
      </c>
      <c r="I31" s="16">
        <v>0</v>
      </c>
      <c r="J31" s="17">
        <f>H31+I31</f>
        <v>0</v>
      </c>
      <c r="K31" s="163"/>
      <c r="L31" s="182">
        <v>500</v>
      </c>
      <c r="M31" s="49">
        <v>500</v>
      </c>
      <c r="N31" s="49">
        <v>500</v>
      </c>
      <c r="O31" s="20"/>
    </row>
    <row r="32" spans="1:15" ht="15.75" thickBot="1" x14ac:dyDescent="0.3">
      <c r="A32" s="212"/>
      <c r="B32" s="219" t="s">
        <v>39</v>
      </c>
      <c r="C32" s="220"/>
      <c r="D32" s="220"/>
      <c r="E32" s="221"/>
      <c r="F32" s="75">
        <v>416</v>
      </c>
      <c r="G32" s="70">
        <v>400</v>
      </c>
      <c r="H32" s="71">
        <f>'[1]Budget Mon'!H45</f>
        <v>184.6</v>
      </c>
      <c r="I32" s="72">
        <v>50</v>
      </c>
      <c r="J32" s="69">
        <f>H32+I32</f>
        <v>234.6</v>
      </c>
      <c r="K32" s="164"/>
      <c r="L32" s="196">
        <v>250</v>
      </c>
      <c r="M32" s="17">
        <v>250</v>
      </c>
      <c r="N32" s="17">
        <v>250</v>
      </c>
      <c r="O32" s="20"/>
    </row>
    <row r="33" spans="1:15" x14ac:dyDescent="0.25">
      <c r="A33" s="30"/>
      <c r="B33" s="231"/>
      <c r="C33" s="231"/>
      <c r="D33" s="231"/>
      <c r="E33" s="76"/>
      <c r="F33" s="77"/>
      <c r="G33" s="78"/>
      <c r="H33" s="79"/>
      <c r="I33" s="79"/>
      <c r="J33" s="80"/>
      <c r="K33" s="80"/>
      <c r="L33" s="183"/>
      <c r="M33" s="77"/>
      <c r="N33" s="77"/>
      <c r="O33" s="81"/>
    </row>
    <row r="34" spans="1:15" ht="15.75" thickBot="1" x14ac:dyDescent="0.3">
      <c r="A34" s="30"/>
      <c r="B34" s="1"/>
      <c r="C34" s="76"/>
      <c r="D34" s="76"/>
      <c r="E34" s="76"/>
      <c r="F34" s="77"/>
      <c r="G34" s="78"/>
      <c r="H34" s="79"/>
      <c r="I34" s="79"/>
      <c r="J34" s="80"/>
      <c r="K34" s="80"/>
      <c r="L34" s="183"/>
      <c r="M34" s="77"/>
      <c r="N34" s="77"/>
      <c r="O34" s="81"/>
    </row>
    <row r="35" spans="1:15" ht="75.75" thickBot="1" x14ac:dyDescent="0.3">
      <c r="A35" s="30"/>
      <c r="B35" s="216" t="s">
        <v>1</v>
      </c>
      <c r="C35" s="217"/>
      <c r="D35" s="217"/>
      <c r="E35" s="218"/>
      <c r="F35" s="4" t="s">
        <v>2</v>
      </c>
      <c r="G35" s="5" t="s">
        <v>3</v>
      </c>
      <c r="H35" s="6" t="s">
        <v>4</v>
      </c>
      <c r="I35" s="4" t="s">
        <v>5</v>
      </c>
      <c r="J35" s="4" t="s">
        <v>6</v>
      </c>
      <c r="K35" s="4"/>
      <c r="L35" s="165" t="s">
        <v>114</v>
      </c>
      <c r="M35" s="4" t="s">
        <v>7</v>
      </c>
      <c r="N35" s="4" t="s">
        <v>8</v>
      </c>
      <c r="O35" s="7" t="s">
        <v>9</v>
      </c>
    </row>
    <row r="36" spans="1:15" x14ac:dyDescent="0.25">
      <c r="A36" s="210" t="s">
        <v>40</v>
      </c>
      <c r="B36" s="82" t="s">
        <v>41</v>
      </c>
      <c r="C36" s="83"/>
      <c r="D36" s="83"/>
      <c r="E36" s="84"/>
      <c r="F36" s="34">
        <f>SUM(F37:F46)</f>
        <v>3478.64</v>
      </c>
      <c r="G36" s="34">
        <f>SUM(G37:G46)</f>
        <v>6813.08</v>
      </c>
      <c r="H36" s="34">
        <f>SUM(H37:H46)</f>
        <v>2460.81</v>
      </c>
      <c r="I36" s="34">
        <f>SUM(I37:I46)</f>
        <v>950</v>
      </c>
      <c r="J36" s="34">
        <f>SUM(J37:J46)</f>
        <v>3410.81</v>
      </c>
      <c r="K36" s="34"/>
      <c r="L36" s="171">
        <f>SUM(L37:L46)</f>
        <v>6309.08</v>
      </c>
      <c r="M36" s="11">
        <f>SUM(M37:M46)</f>
        <v>6499</v>
      </c>
      <c r="N36" s="11">
        <f>SUM(N37:N46)</f>
        <v>6690</v>
      </c>
      <c r="O36" s="12"/>
    </row>
    <row r="37" spans="1:15" x14ac:dyDescent="0.25">
      <c r="A37" s="211"/>
      <c r="B37" s="197" t="s">
        <v>42</v>
      </c>
      <c r="C37" s="198"/>
      <c r="D37" s="198"/>
      <c r="E37" s="199"/>
      <c r="F37" s="13">
        <v>222</v>
      </c>
      <c r="G37" s="14">
        <v>330</v>
      </c>
      <c r="H37" s="15">
        <f>'[1]Budget Mon'!H48</f>
        <v>162</v>
      </c>
      <c r="I37" s="16">
        <v>200</v>
      </c>
      <c r="J37" s="17">
        <f t="shared" ref="J37:J46" si="1">H37+I37</f>
        <v>362</v>
      </c>
      <c r="K37" s="13"/>
      <c r="L37" s="167">
        <v>400</v>
      </c>
      <c r="M37" s="17">
        <v>400</v>
      </c>
      <c r="N37" s="17">
        <v>400</v>
      </c>
      <c r="O37" s="20"/>
    </row>
    <row r="38" spans="1:15" x14ac:dyDescent="0.25">
      <c r="A38" s="211"/>
      <c r="B38" s="197" t="s">
        <v>43</v>
      </c>
      <c r="C38" s="198"/>
      <c r="D38" s="198"/>
      <c r="E38" s="199"/>
      <c r="F38" s="13">
        <v>64</v>
      </c>
      <c r="G38" s="85">
        <v>64</v>
      </c>
      <c r="H38" s="15">
        <f>'[1]Budget Mon'!H49</f>
        <v>64</v>
      </c>
      <c r="I38" s="16">
        <v>0</v>
      </c>
      <c r="J38" s="17">
        <f t="shared" si="1"/>
        <v>64</v>
      </c>
      <c r="K38" s="13"/>
      <c r="L38" s="167">
        <v>75</v>
      </c>
      <c r="M38" s="17">
        <v>75</v>
      </c>
      <c r="N38" s="17">
        <v>75</v>
      </c>
      <c r="O38" s="20"/>
    </row>
    <row r="39" spans="1:15" x14ac:dyDescent="0.25">
      <c r="A39" s="211"/>
      <c r="B39" s="197" t="s">
        <v>14</v>
      </c>
      <c r="C39" s="198"/>
      <c r="D39" s="198"/>
      <c r="E39" s="199"/>
      <c r="F39" s="13">
        <v>150</v>
      </c>
      <c r="G39" s="14">
        <v>624.08000000000004</v>
      </c>
      <c r="H39" s="15">
        <f>'[1]Budget this year'!I6</f>
        <v>0</v>
      </c>
      <c r="I39" s="16">
        <v>0</v>
      </c>
      <c r="J39" s="17">
        <f>H39+I39</f>
        <v>0</v>
      </c>
      <c r="K39" s="13"/>
      <c r="L39" s="167">
        <f>G39</f>
        <v>624.08000000000004</v>
      </c>
      <c r="M39" s="17">
        <v>624</v>
      </c>
      <c r="N39" s="17">
        <v>624</v>
      </c>
      <c r="O39" s="20" t="s">
        <v>99</v>
      </c>
    </row>
    <row r="40" spans="1:15" x14ac:dyDescent="0.25">
      <c r="A40" s="211"/>
      <c r="B40" s="197" t="s">
        <v>44</v>
      </c>
      <c r="C40" s="198"/>
      <c r="D40" s="198"/>
      <c r="E40" s="199"/>
      <c r="F40" s="13">
        <v>1255.48</v>
      </c>
      <c r="G40" s="85">
        <v>2000</v>
      </c>
      <c r="H40" s="15">
        <f>'[1]Budget Mon'!H50</f>
        <v>742.06000000000006</v>
      </c>
      <c r="I40" s="16">
        <v>500</v>
      </c>
      <c r="J40" s="17">
        <f t="shared" si="1"/>
        <v>1242.06</v>
      </c>
      <c r="K40" s="13"/>
      <c r="L40" s="167">
        <v>2000</v>
      </c>
      <c r="M40" s="17">
        <v>2060</v>
      </c>
      <c r="N40" s="17">
        <v>2121</v>
      </c>
      <c r="O40" s="20"/>
    </row>
    <row r="41" spans="1:15" x14ac:dyDescent="0.25">
      <c r="A41" s="211"/>
      <c r="B41" s="197" t="s">
        <v>45</v>
      </c>
      <c r="C41" s="198"/>
      <c r="D41" s="198"/>
      <c r="E41" s="199"/>
      <c r="F41" s="13">
        <v>10</v>
      </c>
      <c r="G41" s="14">
        <v>10</v>
      </c>
      <c r="H41" s="15">
        <v>0</v>
      </c>
      <c r="I41" s="16">
        <v>10</v>
      </c>
      <c r="J41" s="17">
        <f t="shared" si="1"/>
        <v>10</v>
      </c>
      <c r="K41" s="13"/>
      <c r="L41" s="167">
        <v>10</v>
      </c>
      <c r="M41" s="17">
        <v>10</v>
      </c>
      <c r="N41" s="17">
        <v>10</v>
      </c>
      <c r="O41" s="20"/>
    </row>
    <row r="42" spans="1:15" x14ac:dyDescent="0.25">
      <c r="A42" s="211"/>
      <c r="B42" s="197" t="s">
        <v>98</v>
      </c>
      <c r="C42" s="198"/>
      <c r="D42" s="198"/>
      <c r="E42" s="199"/>
      <c r="F42" s="13">
        <v>0</v>
      </c>
      <c r="G42" s="14">
        <v>1000</v>
      </c>
      <c r="H42" s="15">
        <v>0</v>
      </c>
      <c r="I42" s="16">
        <v>0</v>
      </c>
      <c r="J42" s="17">
        <f t="shared" si="1"/>
        <v>0</v>
      </c>
      <c r="K42" s="13"/>
      <c r="L42" s="167">
        <v>500</v>
      </c>
      <c r="M42" s="17">
        <v>530</v>
      </c>
      <c r="N42" s="17">
        <v>560</v>
      </c>
      <c r="O42" s="20"/>
    </row>
    <row r="43" spans="1:15" x14ac:dyDescent="0.25">
      <c r="A43" s="211"/>
      <c r="B43" s="197" t="s">
        <v>46</v>
      </c>
      <c r="C43" s="198"/>
      <c r="D43" s="198"/>
      <c r="E43" s="199"/>
      <c r="F43" s="13">
        <v>1515</v>
      </c>
      <c r="G43" s="14">
        <v>2100</v>
      </c>
      <c r="H43" s="15">
        <f>'[1]Budget Mon'!H52</f>
        <v>1240</v>
      </c>
      <c r="I43" s="86">
        <v>240</v>
      </c>
      <c r="J43" s="17">
        <f t="shared" si="1"/>
        <v>1480</v>
      </c>
      <c r="K43" s="13"/>
      <c r="L43" s="167">
        <v>2100</v>
      </c>
      <c r="M43" s="17">
        <v>2200</v>
      </c>
      <c r="N43" s="17">
        <v>2300</v>
      </c>
      <c r="O43" s="20"/>
    </row>
    <row r="44" spans="1:15" x14ac:dyDescent="0.25">
      <c r="A44" s="211"/>
      <c r="B44" s="197" t="s">
        <v>47</v>
      </c>
      <c r="C44" s="198"/>
      <c r="D44" s="198"/>
      <c r="E44" s="199"/>
      <c r="F44" s="13">
        <v>110</v>
      </c>
      <c r="G44" s="14">
        <v>300</v>
      </c>
      <c r="H44" s="15">
        <f>'[1]Budget Mon'!H55</f>
        <v>170</v>
      </c>
      <c r="I44" s="16">
        <v>0</v>
      </c>
      <c r="J44" s="17">
        <f t="shared" si="1"/>
        <v>170</v>
      </c>
      <c r="K44" s="13"/>
      <c r="L44" s="167">
        <v>300</v>
      </c>
      <c r="M44" s="17">
        <v>300</v>
      </c>
      <c r="N44" s="17">
        <v>300</v>
      </c>
      <c r="O44" s="20"/>
    </row>
    <row r="45" spans="1:15" x14ac:dyDescent="0.25">
      <c r="A45" s="211"/>
      <c r="B45" s="197" t="s">
        <v>48</v>
      </c>
      <c r="C45" s="198"/>
      <c r="D45" s="198"/>
      <c r="E45" s="199"/>
      <c r="F45" s="13">
        <v>91.5</v>
      </c>
      <c r="G45" s="14">
        <v>285</v>
      </c>
      <c r="H45" s="15">
        <f>'[1]Budget Mon'!H56</f>
        <v>50</v>
      </c>
      <c r="I45" s="16">
        <v>0</v>
      </c>
      <c r="J45" s="17">
        <f t="shared" si="1"/>
        <v>50</v>
      </c>
      <c r="K45" s="13"/>
      <c r="L45" s="167">
        <v>200</v>
      </c>
      <c r="M45" s="17">
        <v>200</v>
      </c>
      <c r="N45" s="17">
        <v>200</v>
      </c>
      <c r="O45" s="87"/>
    </row>
    <row r="46" spans="1:15" ht="15.75" thickBot="1" x14ac:dyDescent="0.3">
      <c r="A46" s="212"/>
      <c r="B46" s="213" t="s">
        <v>49</v>
      </c>
      <c r="C46" s="214"/>
      <c r="D46" s="214"/>
      <c r="E46" s="215"/>
      <c r="F46" s="88">
        <v>60.66</v>
      </c>
      <c r="G46" s="89">
        <v>100</v>
      </c>
      <c r="H46" s="90">
        <f>'[1]Budget Mon'!H57</f>
        <v>32.75</v>
      </c>
      <c r="I46" s="91">
        <v>0</v>
      </c>
      <c r="J46" s="29">
        <f t="shared" si="1"/>
        <v>32.75</v>
      </c>
      <c r="K46" s="29"/>
      <c r="L46" s="169">
        <v>100</v>
      </c>
      <c r="M46" s="17">
        <v>100</v>
      </c>
      <c r="N46" s="17">
        <v>100</v>
      </c>
      <c r="O46" s="20"/>
    </row>
    <row r="47" spans="1:15" ht="15.75" thickBot="1" x14ac:dyDescent="0.3">
      <c r="A47" s="92"/>
      <c r="B47" s="93"/>
      <c r="C47" s="93"/>
      <c r="D47" s="93"/>
      <c r="E47" s="93"/>
      <c r="F47" s="94"/>
      <c r="G47" s="95"/>
      <c r="H47" s="96"/>
      <c r="I47" s="96"/>
      <c r="J47" s="19"/>
      <c r="K47" s="19"/>
      <c r="L47" s="184"/>
      <c r="M47" s="19"/>
      <c r="N47" s="19"/>
      <c r="O47" s="81"/>
    </row>
    <row r="48" spans="1:15" x14ac:dyDescent="0.25">
      <c r="A48" s="210" t="s">
        <v>50</v>
      </c>
      <c r="B48" s="83" t="s">
        <v>51</v>
      </c>
      <c r="C48" s="83"/>
      <c r="D48" s="83"/>
      <c r="E48" s="84"/>
      <c r="F48" s="45">
        <f>SUM(F49:F63)</f>
        <v>2866.67</v>
      </c>
      <c r="G48" s="45">
        <f>SUM(G49:G63)</f>
        <v>6680</v>
      </c>
      <c r="H48" s="45">
        <f>SUM(H49:H63)</f>
        <v>1783.97</v>
      </c>
      <c r="I48" s="45">
        <f>SUM(I49:I63)</f>
        <v>1200</v>
      </c>
      <c r="J48" s="45">
        <f>H48+I48</f>
        <v>2983.9700000000003</v>
      </c>
      <c r="K48" s="162"/>
      <c r="L48" s="185">
        <f>SUM(L49:L63)</f>
        <v>4780</v>
      </c>
      <c r="M48" s="97">
        <f>SUM(M49:M63)</f>
        <v>2880</v>
      </c>
      <c r="N48" s="97">
        <f>SUM(N49:N63)</f>
        <v>2980</v>
      </c>
      <c r="O48" s="97"/>
    </row>
    <row r="49" spans="1:15" x14ac:dyDescent="0.25">
      <c r="A49" s="211"/>
      <c r="B49" s="199" t="s">
        <v>107</v>
      </c>
      <c r="C49" s="232"/>
      <c r="D49" s="232"/>
      <c r="E49" s="232"/>
      <c r="F49" s="17">
        <v>0</v>
      </c>
      <c r="G49" s="14">
        <v>200</v>
      </c>
      <c r="H49" s="15">
        <f>'[1]Budget Mon'!H64</f>
        <v>187</v>
      </c>
      <c r="I49" s="15">
        <v>0</v>
      </c>
      <c r="J49" s="17">
        <f>H49+I49</f>
        <v>187</v>
      </c>
      <c r="K49" s="13"/>
      <c r="L49" s="167">
        <v>200</v>
      </c>
      <c r="M49" s="17">
        <v>300</v>
      </c>
      <c r="N49" s="17">
        <v>400</v>
      </c>
      <c r="O49" s="20"/>
    </row>
    <row r="50" spans="1:15" x14ac:dyDescent="0.25">
      <c r="A50" s="211"/>
      <c r="B50" s="197" t="s">
        <v>52</v>
      </c>
      <c r="C50" s="198"/>
      <c r="D50" s="198"/>
      <c r="E50" s="199"/>
      <c r="F50" s="17">
        <v>0</v>
      </c>
      <c r="G50" s="14">
        <v>0</v>
      </c>
      <c r="H50" s="15">
        <v>0</v>
      </c>
      <c r="I50" s="15">
        <v>0</v>
      </c>
      <c r="J50" s="17">
        <v>0</v>
      </c>
      <c r="K50" s="13"/>
      <c r="L50" s="167">
        <v>500</v>
      </c>
      <c r="M50" s="17">
        <v>500</v>
      </c>
      <c r="N50" s="17">
        <v>500</v>
      </c>
      <c r="O50" s="20"/>
    </row>
    <row r="51" spans="1:15" x14ac:dyDescent="0.25">
      <c r="A51" s="211"/>
      <c r="B51" s="197" t="s">
        <v>112</v>
      </c>
      <c r="C51" s="198"/>
      <c r="D51" s="198"/>
      <c r="E51" s="199"/>
      <c r="F51" s="17">
        <v>0</v>
      </c>
      <c r="G51" s="14">
        <v>0</v>
      </c>
      <c r="H51" s="15">
        <v>0</v>
      </c>
      <c r="I51" s="15">
        <v>0</v>
      </c>
      <c r="J51" s="17">
        <v>0</v>
      </c>
      <c r="K51" s="13"/>
      <c r="L51" s="167">
        <v>2100</v>
      </c>
      <c r="M51" s="17">
        <v>100</v>
      </c>
      <c r="N51" s="17">
        <v>100</v>
      </c>
      <c r="O51" s="20" t="s">
        <v>111</v>
      </c>
    </row>
    <row r="52" spans="1:15" x14ac:dyDescent="0.25">
      <c r="A52" s="211"/>
      <c r="B52" s="197" t="s">
        <v>105</v>
      </c>
      <c r="C52" s="198"/>
      <c r="D52" s="198"/>
      <c r="E52" s="199"/>
      <c r="F52" s="17">
        <v>0</v>
      </c>
      <c r="G52" s="14">
        <v>0</v>
      </c>
      <c r="H52" s="15">
        <v>0</v>
      </c>
      <c r="I52" s="15">
        <v>0</v>
      </c>
      <c r="J52" s="17">
        <v>0</v>
      </c>
      <c r="K52" s="13"/>
      <c r="L52" s="167">
        <v>1000</v>
      </c>
      <c r="M52" s="17">
        <v>1000</v>
      </c>
      <c r="N52" s="17">
        <v>1000</v>
      </c>
      <c r="O52" s="20"/>
    </row>
    <row r="53" spans="1:15" x14ac:dyDescent="0.25">
      <c r="A53" s="211"/>
      <c r="B53" s="199" t="s">
        <v>53</v>
      </c>
      <c r="C53" s="232"/>
      <c r="D53" s="232"/>
      <c r="E53" s="232"/>
      <c r="F53" s="17">
        <v>0</v>
      </c>
      <c r="G53" s="14">
        <v>200</v>
      </c>
      <c r="H53" s="15">
        <v>0</v>
      </c>
      <c r="I53" s="15">
        <v>0</v>
      </c>
      <c r="J53" s="17">
        <f t="shared" ref="J53:J63" si="2">H53+I53</f>
        <v>0</v>
      </c>
      <c r="K53" s="13"/>
      <c r="L53" s="167">
        <v>200</v>
      </c>
      <c r="M53" s="17">
        <v>200</v>
      </c>
      <c r="N53" s="17">
        <v>200</v>
      </c>
      <c r="O53" s="20"/>
    </row>
    <row r="54" spans="1:15" x14ac:dyDescent="0.25">
      <c r="A54" s="211"/>
      <c r="B54" s="199" t="s">
        <v>54</v>
      </c>
      <c r="C54" s="232"/>
      <c r="D54" s="232"/>
      <c r="E54" s="232"/>
      <c r="F54" s="17">
        <v>30</v>
      </c>
      <c r="G54" s="14">
        <v>30</v>
      </c>
      <c r="H54" s="15">
        <f>'[1]Budget Mon'!H70</f>
        <v>30</v>
      </c>
      <c r="I54" s="15">
        <v>0</v>
      </c>
      <c r="J54" s="17">
        <f t="shared" si="2"/>
        <v>30</v>
      </c>
      <c r="K54" s="13"/>
      <c r="L54" s="167">
        <v>30</v>
      </c>
      <c r="M54" s="17">
        <v>30</v>
      </c>
      <c r="N54" s="17">
        <v>30</v>
      </c>
      <c r="O54" s="98"/>
    </row>
    <row r="55" spans="1:15" x14ac:dyDescent="0.25">
      <c r="A55" s="211"/>
      <c r="B55" s="199" t="s">
        <v>55</v>
      </c>
      <c r="C55" s="232"/>
      <c r="D55" s="232"/>
      <c r="E55" s="232"/>
      <c r="F55" s="99">
        <v>682</v>
      </c>
      <c r="G55" s="24">
        <v>0</v>
      </c>
      <c r="H55" s="100">
        <v>0</v>
      </c>
      <c r="I55" s="100">
        <v>0</v>
      </c>
      <c r="J55" s="17">
        <f t="shared" si="2"/>
        <v>0</v>
      </c>
      <c r="K55" s="23"/>
      <c r="L55" s="168">
        <v>0</v>
      </c>
      <c r="M55" s="17">
        <v>0</v>
      </c>
      <c r="N55" s="17">
        <v>0</v>
      </c>
      <c r="O55" s="98"/>
    </row>
    <row r="56" spans="1:15" x14ac:dyDescent="0.25">
      <c r="A56" s="211"/>
      <c r="B56" s="199" t="s">
        <v>56</v>
      </c>
      <c r="C56" s="232"/>
      <c r="D56" s="232"/>
      <c r="E56" s="232"/>
      <c r="F56" s="99">
        <v>947.18</v>
      </c>
      <c r="G56" s="24">
        <v>0</v>
      </c>
      <c r="H56" s="100">
        <v>0</v>
      </c>
      <c r="I56" s="100">
        <v>0</v>
      </c>
      <c r="J56" s="17">
        <f t="shared" si="2"/>
        <v>0</v>
      </c>
      <c r="K56" s="23"/>
      <c r="L56" s="168">
        <v>0</v>
      </c>
      <c r="M56" s="17">
        <v>0</v>
      </c>
      <c r="N56" s="17">
        <v>0</v>
      </c>
      <c r="O56" s="98"/>
    </row>
    <row r="57" spans="1:15" x14ac:dyDescent="0.25">
      <c r="A57" s="211"/>
      <c r="B57" s="199" t="s">
        <v>57</v>
      </c>
      <c r="C57" s="232"/>
      <c r="D57" s="232"/>
      <c r="E57" s="232"/>
      <c r="F57" s="99">
        <v>0</v>
      </c>
      <c r="G57" s="24">
        <v>500</v>
      </c>
      <c r="H57" s="100">
        <v>0</v>
      </c>
      <c r="I57" s="100">
        <v>500</v>
      </c>
      <c r="J57" s="17">
        <f t="shared" si="2"/>
        <v>500</v>
      </c>
      <c r="K57" s="23"/>
      <c r="L57" s="168">
        <v>0</v>
      </c>
      <c r="M57" s="17">
        <v>0</v>
      </c>
      <c r="N57" s="17">
        <v>0</v>
      </c>
      <c r="O57" s="98"/>
    </row>
    <row r="58" spans="1:15" x14ac:dyDescent="0.25">
      <c r="A58" s="211"/>
      <c r="B58" s="199" t="s">
        <v>58</v>
      </c>
      <c r="C58" s="232"/>
      <c r="D58" s="232"/>
      <c r="E58" s="232"/>
      <c r="F58" s="99">
        <v>0</v>
      </c>
      <c r="G58" s="24">
        <v>5000</v>
      </c>
      <c r="H58" s="100">
        <v>0</v>
      </c>
      <c r="I58" s="100">
        <v>0</v>
      </c>
      <c r="J58" s="17">
        <f t="shared" si="2"/>
        <v>0</v>
      </c>
      <c r="K58" s="23"/>
      <c r="L58" s="168">
        <v>0</v>
      </c>
      <c r="M58" s="17">
        <v>0</v>
      </c>
      <c r="N58" s="17">
        <v>0</v>
      </c>
      <c r="O58" s="98"/>
    </row>
    <row r="59" spans="1:15" x14ac:dyDescent="0.25">
      <c r="A59" s="211"/>
      <c r="B59" s="199" t="s">
        <v>59</v>
      </c>
      <c r="C59" s="232"/>
      <c r="D59" s="232"/>
      <c r="E59" s="232"/>
      <c r="F59" s="99">
        <v>0</v>
      </c>
      <c r="G59" s="24">
        <v>0</v>
      </c>
      <c r="H59" s="100">
        <f>'[1]Budget Mon'!H62</f>
        <v>629.99</v>
      </c>
      <c r="I59" s="100">
        <v>700</v>
      </c>
      <c r="J59" s="17">
        <f t="shared" si="2"/>
        <v>1329.99</v>
      </c>
      <c r="K59" s="23"/>
      <c r="L59" s="168">
        <v>0</v>
      </c>
      <c r="M59" s="17">
        <v>0</v>
      </c>
      <c r="N59" s="17">
        <v>0</v>
      </c>
      <c r="O59" s="98" t="s">
        <v>116</v>
      </c>
    </row>
    <row r="60" spans="1:15" x14ac:dyDescent="0.25">
      <c r="A60" s="211"/>
      <c r="B60" s="198" t="s">
        <v>60</v>
      </c>
      <c r="C60" s="198"/>
      <c r="D60" s="198"/>
      <c r="E60" s="199"/>
      <c r="F60" s="99">
        <v>0</v>
      </c>
      <c r="G60" s="24">
        <v>0</v>
      </c>
      <c r="H60" s="100">
        <v>0</v>
      </c>
      <c r="I60" s="100">
        <v>0</v>
      </c>
      <c r="J60" s="17">
        <f t="shared" si="2"/>
        <v>0</v>
      </c>
      <c r="K60" s="23"/>
      <c r="L60" s="168">
        <v>0</v>
      </c>
      <c r="M60" s="17">
        <v>0</v>
      </c>
      <c r="N60" s="17">
        <v>0</v>
      </c>
      <c r="O60" s="98"/>
    </row>
    <row r="61" spans="1:15" x14ac:dyDescent="0.25">
      <c r="A61" s="211"/>
      <c r="B61" s="21" t="s">
        <v>61</v>
      </c>
      <c r="C61" s="21"/>
      <c r="D61" s="21"/>
      <c r="E61" s="22"/>
      <c r="F61" s="99">
        <v>0</v>
      </c>
      <c r="G61" s="24">
        <v>0</v>
      </c>
      <c r="H61" s="100">
        <v>0</v>
      </c>
      <c r="I61" s="100">
        <v>0</v>
      </c>
      <c r="J61" s="17">
        <f t="shared" si="2"/>
        <v>0</v>
      </c>
      <c r="K61" s="23"/>
      <c r="L61" s="168">
        <v>0</v>
      </c>
      <c r="M61" s="17">
        <v>0</v>
      </c>
      <c r="N61" s="17">
        <v>0</v>
      </c>
      <c r="O61" s="98"/>
    </row>
    <row r="62" spans="1:15" x14ac:dyDescent="0.25">
      <c r="A62" s="211"/>
      <c r="B62" s="21" t="s">
        <v>62</v>
      </c>
      <c r="C62" s="21"/>
      <c r="D62" s="21"/>
      <c r="E62" s="22"/>
      <c r="F62" s="99">
        <v>548.78</v>
      </c>
      <c r="G62" s="24">
        <v>0</v>
      </c>
      <c r="H62" s="100">
        <f>'[1]Budget Mon'!H69</f>
        <v>186.98</v>
      </c>
      <c r="I62" s="100">
        <v>0</v>
      </c>
      <c r="J62" s="17">
        <f t="shared" si="2"/>
        <v>186.98</v>
      </c>
      <c r="K62" s="23"/>
      <c r="L62" s="168"/>
      <c r="M62" s="17"/>
      <c r="N62" s="17"/>
      <c r="O62" s="98"/>
    </row>
    <row r="63" spans="1:15" ht="15.75" thickBot="1" x14ac:dyDescent="0.3">
      <c r="A63" s="212"/>
      <c r="B63" s="214" t="s">
        <v>63</v>
      </c>
      <c r="C63" s="214"/>
      <c r="D63" s="214"/>
      <c r="E63" s="215"/>
      <c r="F63" s="28">
        <v>658.71</v>
      </c>
      <c r="G63" s="89">
        <v>750</v>
      </c>
      <c r="H63" s="89">
        <f>'[1]Budget Mon'!H66</f>
        <v>750</v>
      </c>
      <c r="I63" s="89">
        <v>0</v>
      </c>
      <c r="J63" s="89">
        <f t="shared" si="2"/>
        <v>750</v>
      </c>
      <c r="K63" s="89"/>
      <c r="L63" s="186">
        <v>750</v>
      </c>
      <c r="M63" s="17">
        <v>750</v>
      </c>
      <c r="N63" s="17">
        <v>750</v>
      </c>
      <c r="O63" s="98"/>
    </row>
    <row r="64" spans="1:15" ht="15.75" thickBot="1" x14ac:dyDescent="0.3">
      <c r="A64" s="101"/>
      <c r="B64" s="93"/>
      <c r="C64" s="93"/>
      <c r="D64" s="93"/>
      <c r="E64" s="93"/>
      <c r="F64" s="19"/>
      <c r="G64" s="95"/>
      <c r="H64" s="96"/>
      <c r="I64" s="96"/>
      <c r="J64" s="19"/>
      <c r="K64" s="19"/>
      <c r="L64" s="184"/>
      <c r="M64" s="19"/>
      <c r="N64" s="19"/>
    </row>
    <row r="65" spans="1:15" ht="15.75" thickBot="1" x14ac:dyDescent="0.3">
      <c r="A65" s="102"/>
      <c r="B65" s="233" t="s">
        <v>64</v>
      </c>
      <c r="C65" s="234"/>
      <c r="D65" s="234"/>
      <c r="E65" s="235"/>
      <c r="F65" s="103">
        <f>F48+F36+F10+F3</f>
        <v>13143.32</v>
      </c>
      <c r="G65" s="103">
        <f>G48+G36+G10+G3</f>
        <v>22534.080000000002</v>
      </c>
      <c r="H65" s="103">
        <f>H48+H36+H10+H3</f>
        <v>10674.59</v>
      </c>
      <c r="I65" s="103">
        <f>I48+I36+I10+I3</f>
        <v>3535</v>
      </c>
      <c r="J65" s="103">
        <f>J48+J36+J10+J3</f>
        <v>13439.590000000004</v>
      </c>
      <c r="K65" s="103"/>
      <c r="L65" s="187">
        <f>L48+L36+L10+L3</f>
        <v>20845.080000000002</v>
      </c>
      <c r="M65" s="104">
        <f>M48+M36+M10+M3</f>
        <v>18845</v>
      </c>
      <c r="N65" s="104">
        <f>N48+N36+N10+N3</f>
        <v>19290</v>
      </c>
    </row>
    <row r="66" spans="1:15" x14ac:dyDescent="0.25">
      <c r="A66" s="102"/>
      <c r="B66" s="105"/>
      <c r="C66" s="105"/>
      <c r="D66" s="105"/>
      <c r="E66" s="105"/>
      <c r="F66" s="47"/>
      <c r="G66" s="106"/>
      <c r="H66" s="106"/>
      <c r="I66" s="106"/>
      <c r="J66" s="106"/>
      <c r="K66" s="106"/>
      <c r="L66" s="188"/>
      <c r="M66" s="106"/>
      <c r="N66" s="106"/>
      <c r="O66" s="47"/>
    </row>
    <row r="67" spans="1:15" x14ac:dyDescent="0.25">
      <c r="B67" s="102"/>
      <c r="C67" s="107"/>
      <c r="D67" s="107"/>
      <c r="E67" s="107"/>
      <c r="F67" s="107"/>
      <c r="G67" s="108"/>
      <c r="H67" s="108"/>
      <c r="I67" s="108" t="s">
        <v>113</v>
      </c>
      <c r="J67" s="108">
        <f>'[1]Budget Mon'!G16</f>
        <v>26573.670000000002</v>
      </c>
      <c r="K67" s="148"/>
      <c r="L67" s="189"/>
      <c r="M67" s="108"/>
      <c r="N67" s="108"/>
      <c r="O67" s="108"/>
    </row>
    <row r="68" spans="1:15" x14ac:dyDescent="0.25">
      <c r="B68" s="102"/>
      <c r="C68" s="107"/>
      <c r="D68" s="107"/>
      <c r="E68" s="109"/>
      <c r="F68" s="107"/>
      <c r="G68" s="108"/>
      <c r="H68" s="108"/>
      <c r="I68" s="108" t="s">
        <v>109</v>
      </c>
      <c r="J68" s="108">
        <f>J65</f>
        <v>13439.590000000004</v>
      </c>
      <c r="K68" s="148"/>
      <c r="L68" s="189"/>
      <c r="M68" s="108"/>
      <c r="N68" s="108"/>
      <c r="O68" s="108"/>
    </row>
    <row r="69" spans="1:15" x14ac:dyDescent="0.25">
      <c r="B69" s="102"/>
      <c r="C69" s="107"/>
      <c r="D69" s="107"/>
      <c r="E69" s="109"/>
      <c r="F69" s="236" t="s">
        <v>65</v>
      </c>
      <c r="G69" s="236"/>
      <c r="H69" s="236"/>
      <c r="I69" s="236"/>
      <c r="J69" s="108">
        <v>186.98</v>
      </c>
      <c r="K69" s="148"/>
      <c r="L69" s="194" t="s">
        <v>62</v>
      </c>
      <c r="M69" s="108"/>
      <c r="N69" s="108"/>
      <c r="O69" s="108"/>
    </row>
    <row r="70" spans="1:15" x14ac:dyDescent="0.25">
      <c r="B70" s="102"/>
      <c r="C70" s="107"/>
      <c r="D70" s="107"/>
      <c r="E70" s="109"/>
      <c r="F70" s="148"/>
      <c r="G70" s="148"/>
      <c r="H70" s="148"/>
      <c r="I70" s="148" t="s">
        <v>106</v>
      </c>
      <c r="J70" s="148">
        <v>5100</v>
      </c>
      <c r="K70" s="148"/>
      <c r="L70" s="190" t="s">
        <v>104</v>
      </c>
      <c r="M70" s="148"/>
      <c r="N70" s="148"/>
      <c r="O70" s="148"/>
    </row>
    <row r="71" spans="1:15" x14ac:dyDescent="0.25">
      <c r="B71" s="102"/>
      <c r="C71" s="107"/>
      <c r="D71" s="107"/>
      <c r="E71" s="107"/>
      <c r="F71" s="107"/>
      <c r="G71" s="108"/>
      <c r="H71" s="108"/>
      <c r="I71" s="108" t="s">
        <v>66</v>
      </c>
      <c r="J71" s="108">
        <f>J67-J68+J69-J70</f>
        <v>8221.0599999999977</v>
      </c>
      <c r="K71" s="148"/>
      <c r="L71" s="189"/>
      <c r="M71" s="108"/>
      <c r="N71" s="108"/>
      <c r="O71" s="108"/>
    </row>
    <row r="72" spans="1:15" ht="15.75" thickBot="1" x14ac:dyDescent="0.3">
      <c r="B72" s="110"/>
      <c r="C72" s="111"/>
      <c r="D72" s="107"/>
      <c r="E72" s="107"/>
      <c r="F72" s="107"/>
      <c r="G72" s="108"/>
      <c r="H72" s="108"/>
      <c r="I72" s="108"/>
      <c r="J72" s="108"/>
      <c r="K72" s="148"/>
      <c r="L72" s="189"/>
      <c r="M72" s="108"/>
      <c r="N72" s="108"/>
      <c r="O72" s="112"/>
    </row>
    <row r="73" spans="1:15" ht="15.75" thickBot="1" x14ac:dyDescent="0.3">
      <c r="B73" s="113" t="s">
        <v>67</v>
      </c>
      <c r="C73" s="114"/>
      <c r="D73" s="114"/>
      <c r="E73" s="115"/>
      <c r="F73" s="237"/>
      <c r="G73" s="238"/>
      <c r="H73" s="116"/>
      <c r="I73" s="116"/>
      <c r="J73" s="116"/>
      <c r="K73" s="116"/>
      <c r="L73" s="190"/>
      <c r="M73" s="116"/>
      <c r="N73" s="116"/>
      <c r="O73" s="102"/>
    </row>
    <row r="74" spans="1:15" ht="15.75" thickBot="1" x14ac:dyDescent="0.3">
      <c r="B74" s="158" t="s">
        <v>68</v>
      </c>
      <c r="C74" s="159"/>
      <c r="D74" s="160"/>
      <c r="E74" s="160"/>
      <c r="F74" s="240">
        <f>J71</f>
        <v>8221.0599999999977</v>
      </c>
      <c r="G74" s="241"/>
      <c r="H74" s="116"/>
      <c r="I74" s="47"/>
      <c r="J74" s="47"/>
      <c r="K74" s="47"/>
      <c r="L74" s="191"/>
      <c r="M74" s="117"/>
      <c r="N74" s="117"/>
      <c r="O74" s="1"/>
    </row>
    <row r="75" spans="1:15" ht="15.75" thickBot="1" x14ac:dyDescent="0.3">
      <c r="B75" s="118" t="s">
        <v>70</v>
      </c>
      <c r="C75" s="119"/>
      <c r="D75" s="119"/>
      <c r="E75" s="119"/>
      <c r="F75" s="120"/>
      <c r="G75" s="121">
        <f>L65</f>
        <v>20845.080000000002</v>
      </c>
      <c r="H75" s="102"/>
      <c r="I75" s="102"/>
      <c r="J75" s="102"/>
      <c r="K75" s="102"/>
      <c r="L75" s="192"/>
      <c r="M75" s="102"/>
      <c r="N75" s="102"/>
      <c r="O75" s="1"/>
    </row>
    <row r="76" spans="1:15" ht="15.75" thickBot="1" x14ac:dyDescent="0.3">
      <c r="B76" s="122" t="s">
        <v>71</v>
      </c>
      <c r="C76" s="123"/>
      <c r="D76" s="123"/>
      <c r="E76" s="123"/>
      <c r="F76" s="124"/>
      <c r="G76" s="125">
        <f>G75-F74</f>
        <v>12624.020000000004</v>
      </c>
      <c r="H76" s="1"/>
      <c r="I76" s="126"/>
      <c r="J76" s="126"/>
      <c r="K76" s="126"/>
      <c r="L76" s="193"/>
      <c r="M76" s="126"/>
      <c r="N76" s="126"/>
      <c r="O76" s="127"/>
    </row>
    <row r="77" spans="1:15" x14ac:dyDescent="0.25">
      <c r="B77" s="102"/>
      <c r="C77" s="107"/>
      <c r="D77" s="107"/>
      <c r="E77" s="107"/>
      <c r="F77" s="107"/>
      <c r="G77" s="108"/>
      <c r="H77" s="128"/>
      <c r="I77" s="126"/>
      <c r="J77" s="126"/>
      <c r="K77" s="126"/>
      <c r="L77" s="193"/>
      <c r="M77" s="126"/>
      <c r="N77" s="126"/>
      <c r="O77" s="1"/>
    </row>
    <row r="78" spans="1:15" x14ac:dyDescent="0.25">
      <c r="B78" s="1"/>
      <c r="C78" s="1"/>
      <c r="D78" s="129" t="s">
        <v>72</v>
      </c>
      <c r="E78" s="1"/>
      <c r="F78" s="1"/>
      <c r="G78" s="1"/>
      <c r="H78" s="1"/>
      <c r="I78" s="130" t="s">
        <v>73</v>
      </c>
      <c r="J78" s="130" t="s">
        <v>74</v>
      </c>
      <c r="K78" s="130"/>
      <c r="L78" s="193"/>
      <c r="M78" s="126"/>
      <c r="N78" s="126"/>
      <c r="O78" s="126"/>
    </row>
    <row r="79" spans="1:15" x14ac:dyDescent="0.25">
      <c r="A79" s="1"/>
      <c r="B79" s="1"/>
      <c r="C79" s="1"/>
      <c r="D79" s="131" t="s">
        <v>75</v>
      </c>
      <c r="E79" s="126"/>
      <c r="F79" s="1"/>
      <c r="G79" s="132"/>
      <c r="H79" s="1"/>
      <c r="I79" s="15">
        <v>12768</v>
      </c>
      <c r="J79" s="15">
        <v>12768</v>
      </c>
      <c r="K79" s="96"/>
      <c r="L79" s="193"/>
      <c r="M79" s="126"/>
      <c r="N79" s="126"/>
      <c r="O79" s="126"/>
    </row>
    <row r="80" spans="1:15" x14ac:dyDescent="0.25">
      <c r="A80" s="1"/>
      <c r="B80" s="133"/>
      <c r="C80" s="134"/>
      <c r="D80" s="1" t="s">
        <v>76</v>
      </c>
      <c r="E80" s="126"/>
      <c r="F80" s="1"/>
      <c r="G80" s="132"/>
      <c r="H80" s="1"/>
      <c r="I80" s="15">
        <v>208.15</v>
      </c>
      <c r="J80" s="15">
        <v>0</v>
      </c>
      <c r="K80" s="96"/>
      <c r="L80" s="193"/>
      <c r="M80" s="126"/>
      <c r="N80" s="126"/>
      <c r="O80" s="126"/>
    </row>
    <row r="81" spans="1:15" x14ac:dyDescent="0.25">
      <c r="A81" s="1"/>
      <c r="B81" s="133"/>
      <c r="C81" s="134"/>
      <c r="D81" s="135"/>
      <c r="E81" s="135"/>
      <c r="F81" s="135"/>
      <c r="G81" s="135"/>
      <c r="H81" s="136"/>
      <c r="I81" s="1"/>
      <c r="J81" s="126"/>
      <c r="K81" s="126"/>
      <c r="L81" s="193"/>
      <c r="M81" s="126"/>
      <c r="N81" s="126"/>
      <c r="O81" s="126"/>
    </row>
    <row r="82" spans="1:15" x14ac:dyDescent="0.25">
      <c r="A82" s="1"/>
      <c r="B82" s="133"/>
      <c r="C82" s="134"/>
      <c r="D82" s="1" t="s">
        <v>77</v>
      </c>
      <c r="E82" s="126"/>
      <c r="F82" s="126"/>
      <c r="G82" s="132"/>
      <c r="H82" s="137" t="s">
        <v>78</v>
      </c>
      <c r="I82" s="15">
        <v>12559.85</v>
      </c>
      <c r="J82" s="15">
        <f>J79</f>
        <v>12768</v>
      </c>
      <c r="K82" s="96"/>
      <c r="L82" s="193"/>
      <c r="M82" s="126"/>
      <c r="N82" s="126"/>
      <c r="O82" s="126"/>
    </row>
    <row r="83" spans="1:15" x14ac:dyDescent="0.25">
      <c r="A83" s="1"/>
      <c r="B83" s="1"/>
      <c r="C83" s="1"/>
      <c r="D83" s="1"/>
      <c r="E83" s="1"/>
      <c r="F83" s="1"/>
      <c r="G83" s="133"/>
      <c r="H83" s="134"/>
      <c r="I83" s="134"/>
      <c r="J83" s="134"/>
      <c r="K83" s="134"/>
      <c r="L83" s="193"/>
      <c r="M83" s="126"/>
      <c r="N83" s="126"/>
      <c r="O83" s="126"/>
    </row>
    <row r="84" spans="1:15" x14ac:dyDescent="0.25">
      <c r="A84" s="1"/>
      <c r="B84" s="1"/>
      <c r="C84" s="1"/>
      <c r="D84" s="1" t="s">
        <v>79</v>
      </c>
      <c r="E84" s="1"/>
      <c r="F84" s="1"/>
      <c r="G84" s="133"/>
      <c r="H84" s="137" t="s">
        <v>80</v>
      </c>
      <c r="I84" s="134">
        <v>356.97</v>
      </c>
      <c r="J84" s="134">
        <v>360.81</v>
      </c>
      <c r="K84" s="134"/>
      <c r="L84" s="193"/>
      <c r="M84" s="126"/>
      <c r="N84" s="126"/>
      <c r="O84" s="126"/>
    </row>
    <row r="85" spans="1:15" x14ac:dyDescent="0.25">
      <c r="A85" s="1"/>
      <c r="B85" s="1"/>
      <c r="C85" s="1"/>
      <c r="D85" s="1"/>
      <c r="E85" s="1"/>
      <c r="F85" s="1"/>
      <c r="G85" s="133"/>
      <c r="H85" s="134"/>
      <c r="I85" s="134"/>
      <c r="J85" s="134"/>
      <c r="K85" s="134"/>
      <c r="L85" s="193"/>
      <c r="M85" s="126"/>
      <c r="N85" s="126"/>
      <c r="O85" s="126"/>
    </row>
    <row r="86" spans="1:15" x14ac:dyDescent="0.25">
      <c r="A86" s="133"/>
      <c r="B86" s="1"/>
      <c r="C86" s="1"/>
      <c r="D86" s="1" t="s">
        <v>81</v>
      </c>
      <c r="E86" s="1"/>
      <c r="F86" s="1"/>
      <c r="G86" s="137" t="s">
        <v>82</v>
      </c>
      <c r="H86" s="1"/>
      <c r="I86" s="15">
        <v>35.18</v>
      </c>
      <c r="J86" s="15">
        <f>J82/J84</f>
        <v>35.387045813586099</v>
      </c>
      <c r="K86" s="96"/>
      <c r="L86" s="193"/>
      <c r="M86" s="126"/>
      <c r="N86" s="126"/>
      <c r="O86" s="126"/>
    </row>
    <row r="88" spans="1:15" x14ac:dyDescent="0.25">
      <c r="B88" s="138" t="s">
        <v>83</v>
      </c>
      <c r="C88" s="1"/>
      <c r="D88" s="1"/>
      <c r="E88" s="1"/>
      <c r="F88" s="1"/>
    </row>
    <row r="89" spans="1:15" ht="15.75" thickBot="1" x14ac:dyDescent="0.3">
      <c r="B89" s="1" t="s">
        <v>84</v>
      </c>
      <c r="C89" s="1"/>
      <c r="D89" s="1"/>
      <c r="E89" s="1"/>
      <c r="I89" s="139">
        <f>ROUND(1000/J84,2)</f>
        <v>2.77</v>
      </c>
    </row>
    <row r="90" spans="1:15" ht="15.75" thickTop="1" x14ac:dyDescent="0.25">
      <c r="B90" s="1"/>
      <c r="C90" s="1"/>
      <c r="D90" s="1"/>
      <c r="E90" s="1"/>
      <c r="I90" s="1"/>
    </row>
    <row r="91" spans="1:15" ht="15.75" thickBot="1" x14ac:dyDescent="0.3">
      <c r="B91" s="1"/>
      <c r="C91" s="1" t="s">
        <v>85</v>
      </c>
      <c r="D91" s="1"/>
      <c r="E91" s="1"/>
      <c r="I91" s="139">
        <f>ROUND(I89/52,2)</f>
        <v>0.05</v>
      </c>
    </row>
    <row r="92" spans="1:15" ht="15.75" thickTop="1" x14ac:dyDescent="0.25">
      <c r="B92" s="1"/>
      <c r="C92" s="1"/>
      <c r="D92" s="1"/>
      <c r="E92" s="1"/>
      <c r="F92" s="1"/>
    </row>
    <row r="93" spans="1:15" x14ac:dyDescent="0.25">
      <c r="B93" s="140"/>
      <c r="C93" s="1"/>
      <c r="D93" s="1"/>
      <c r="E93" s="1"/>
      <c r="F93" s="1"/>
    </row>
    <row r="94" spans="1:15" ht="15" customHeight="1" x14ac:dyDescent="0.25">
      <c r="B94" s="239" t="s">
        <v>97</v>
      </c>
      <c r="C94" s="239"/>
      <c r="D94" s="239"/>
      <c r="E94" s="239"/>
      <c r="F94" s="239"/>
      <c r="G94" s="239"/>
    </row>
    <row r="95" spans="1:15" ht="15" customHeight="1" x14ac:dyDescent="0.25">
      <c r="B95" s="141"/>
      <c r="C95" s="141"/>
      <c r="D95" s="141"/>
      <c r="E95" s="141"/>
      <c r="F95" s="141"/>
      <c r="G95" s="141"/>
    </row>
    <row r="96" spans="1:1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</sheetData>
  <mergeCells count="62">
    <mergeCell ref="F73:G73"/>
    <mergeCell ref="B94:G94"/>
    <mergeCell ref="F74:G74"/>
    <mergeCell ref="B41:E41"/>
    <mergeCell ref="B60:E60"/>
    <mergeCell ref="B63:E63"/>
    <mergeCell ref="B65:E65"/>
    <mergeCell ref="F69:I69"/>
    <mergeCell ref="B44:E44"/>
    <mergeCell ref="B45:E45"/>
    <mergeCell ref="B46:E46"/>
    <mergeCell ref="A48:A63"/>
    <mergeCell ref="B49:E49"/>
    <mergeCell ref="B53:E53"/>
    <mergeCell ref="B54:E54"/>
    <mergeCell ref="B55:E55"/>
    <mergeCell ref="B56:E56"/>
    <mergeCell ref="B57:E57"/>
    <mergeCell ref="B58:E58"/>
    <mergeCell ref="B59:E59"/>
    <mergeCell ref="A36:A46"/>
    <mergeCell ref="B37:E37"/>
    <mergeCell ref="B38:E38"/>
    <mergeCell ref="B40:E40"/>
    <mergeCell ref="A10:A3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1:L1"/>
    <mergeCell ref="B2:E2"/>
    <mergeCell ref="A3:A7"/>
    <mergeCell ref="B4:E4"/>
    <mergeCell ref="B5:E5"/>
    <mergeCell ref="B7:E7"/>
    <mergeCell ref="B52:E52"/>
    <mergeCell ref="B50:E50"/>
    <mergeCell ref="B31:E31"/>
    <mergeCell ref="B29:E29"/>
    <mergeCell ref="B6:E6"/>
    <mergeCell ref="B51:E51"/>
    <mergeCell ref="B30:E30"/>
    <mergeCell ref="B39:E39"/>
    <mergeCell ref="B9:E9"/>
    <mergeCell ref="B35:E35"/>
    <mergeCell ref="B26:E26"/>
    <mergeCell ref="B27:E27"/>
    <mergeCell ref="B32:E32"/>
    <mergeCell ref="B33:D33"/>
    <mergeCell ref="B42:E42"/>
    <mergeCell ref="B43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5629-B993-449C-9893-39B430B738D1}">
  <dimension ref="A1:O87"/>
  <sheetViews>
    <sheetView workbookViewId="0">
      <selection activeCell="H15" sqref="H15"/>
    </sheetView>
  </sheetViews>
  <sheetFormatPr defaultRowHeight="15" x14ac:dyDescent="0.25"/>
  <cols>
    <col min="1" max="1" width="2.7109375" customWidth="1"/>
    <col min="2" max="2" width="5.85546875" customWidth="1"/>
    <col min="7" max="7" width="11" customWidth="1"/>
    <col min="8" max="8" width="12.28515625" customWidth="1"/>
    <col min="9" max="9" width="12" customWidth="1"/>
    <col min="10" max="10" width="11" customWidth="1"/>
    <col min="11" max="11" width="12.5703125" customWidth="1"/>
    <col min="12" max="12" width="12.28515625" customWidth="1"/>
    <col min="13" max="13" width="26.28515625" customWidth="1"/>
  </cols>
  <sheetData>
    <row r="1" spans="1:15" ht="15.75" thickBot="1" x14ac:dyDescent="0.3">
      <c r="A1" s="1"/>
      <c r="B1" s="1"/>
      <c r="C1" s="206" t="s">
        <v>86</v>
      </c>
      <c r="D1" s="206"/>
      <c r="E1" s="206"/>
      <c r="F1" s="206"/>
      <c r="G1" s="206"/>
      <c r="H1" s="206"/>
      <c r="I1" s="206"/>
      <c r="J1" s="206"/>
      <c r="K1" s="206"/>
      <c r="L1" s="206"/>
      <c r="O1" s="1"/>
    </row>
    <row r="2" spans="1:15" ht="45.75" thickBot="1" x14ac:dyDescent="0.3">
      <c r="A2" s="1"/>
      <c r="B2" s="3"/>
      <c r="C2" s="207" t="s">
        <v>1</v>
      </c>
      <c r="D2" s="208"/>
      <c r="E2" s="208"/>
      <c r="F2" s="209"/>
      <c r="G2" s="4" t="s">
        <v>87</v>
      </c>
      <c r="H2" s="142" t="s">
        <v>88</v>
      </c>
      <c r="I2" s="142" t="s">
        <v>89</v>
      </c>
      <c r="J2" s="142" t="s">
        <v>90</v>
      </c>
      <c r="K2" s="4"/>
      <c r="L2" s="4"/>
      <c r="M2" s="143" t="s">
        <v>9</v>
      </c>
      <c r="N2" s="1"/>
      <c r="O2" s="1"/>
    </row>
    <row r="3" spans="1:15" x14ac:dyDescent="0.25">
      <c r="A3" s="138"/>
      <c r="B3" s="210" t="s">
        <v>10</v>
      </c>
      <c r="C3" s="8" t="s">
        <v>91</v>
      </c>
      <c r="D3" s="9"/>
      <c r="E3" s="9"/>
      <c r="F3" s="10"/>
      <c r="G3" s="11">
        <f>SUM(G4:G11)</f>
        <v>13571.48</v>
      </c>
      <c r="H3" s="11">
        <f t="shared" ref="H3:J3" si="0">SUM(H4:H11)</f>
        <v>910</v>
      </c>
      <c r="I3" s="11">
        <f t="shared" si="0"/>
        <v>910</v>
      </c>
      <c r="J3" s="11">
        <f t="shared" si="0"/>
        <v>913.48</v>
      </c>
      <c r="K3" s="11"/>
      <c r="L3" s="11"/>
      <c r="M3" s="144"/>
      <c r="N3" s="138"/>
      <c r="O3" s="138"/>
    </row>
    <row r="4" spans="1:15" x14ac:dyDescent="0.25">
      <c r="A4" s="1"/>
      <c r="B4" s="211"/>
      <c r="C4" s="197" t="s">
        <v>92</v>
      </c>
      <c r="D4" s="198"/>
      <c r="E4" s="198"/>
      <c r="F4" s="199"/>
      <c r="G4" s="13">
        <f>'[1]Budget Mon'!G5</f>
        <v>12559.85</v>
      </c>
      <c r="H4" s="14"/>
      <c r="I4" s="15"/>
      <c r="J4" s="16"/>
      <c r="K4" s="17"/>
      <c r="L4" s="18"/>
      <c r="N4" s="1"/>
      <c r="O4" s="1"/>
    </row>
    <row r="5" spans="1:15" x14ac:dyDescent="0.25">
      <c r="A5" s="1"/>
      <c r="B5" s="211"/>
      <c r="C5" s="197" t="s">
        <v>93</v>
      </c>
      <c r="D5" s="198"/>
      <c r="E5" s="198"/>
      <c r="F5" s="199"/>
      <c r="G5" s="13">
        <f>'[1]Budget Mon'!G6</f>
        <v>208.15</v>
      </c>
      <c r="H5" s="14">
        <v>0</v>
      </c>
      <c r="I5" s="15">
        <v>0</v>
      </c>
      <c r="J5" s="16">
        <v>0</v>
      </c>
      <c r="K5" s="17"/>
      <c r="L5" s="18"/>
      <c r="N5" s="1"/>
      <c r="O5" s="1"/>
    </row>
    <row r="6" spans="1:15" x14ac:dyDescent="0.25">
      <c r="A6" s="1"/>
      <c r="B6" s="211"/>
      <c r="C6" s="197" t="s">
        <v>94</v>
      </c>
      <c r="D6" s="198"/>
      <c r="E6" s="198"/>
      <c r="F6" s="199"/>
      <c r="G6" s="13">
        <v>100</v>
      </c>
      <c r="H6" s="14">
        <v>0</v>
      </c>
      <c r="I6" s="15">
        <v>0</v>
      </c>
      <c r="J6" s="16">
        <v>0</v>
      </c>
      <c r="K6" s="17"/>
      <c r="L6" s="18"/>
      <c r="N6" s="1"/>
      <c r="O6" s="1"/>
    </row>
    <row r="7" spans="1:15" x14ac:dyDescent="0.25">
      <c r="A7" s="1"/>
      <c r="B7" s="211"/>
      <c r="C7" s="197" t="s">
        <v>69</v>
      </c>
      <c r="D7" s="198"/>
      <c r="E7" s="198"/>
      <c r="F7" s="199"/>
      <c r="G7" s="13">
        <v>400</v>
      </c>
      <c r="H7" s="14">
        <v>400</v>
      </c>
      <c r="I7" s="15">
        <v>400</v>
      </c>
      <c r="J7" s="16">
        <v>400</v>
      </c>
      <c r="K7" s="17"/>
      <c r="L7" s="18"/>
      <c r="N7" s="1"/>
      <c r="O7" s="1"/>
    </row>
    <row r="8" spans="1:15" x14ac:dyDescent="0.25">
      <c r="A8" s="1"/>
      <c r="B8" s="211"/>
      <c r="C8" s="197" t="s">
        <v>108</v>
      </c>
      <c r="D8" s="198"/>
      <c r="E8" s="198"/>
      <c r="F8" s="199"/>
      <c r="G8" s="23">
        <v>100</v>
      </c>
      <c r="H8" s="24">
        <v>310</v>
      </c>
      <c r="I8" s="100">
        <v>310</v>
      </c>
      <c r="J8" s="25">
        <v>310</v>
      </c>
      <c r="K8" s="99"/>
      <c r="L8" s="26"/>
      <c r="N8" s="1"/>
      <c r="O8" s="1"/>
    </row>
    <row r="9" spans="1:15" x14ac:dyDescent="0.25">
      <c r="A9" s="1"/>
      <c r="B9" s="211"/>
      <c r="C9" s="197" t="s">
        <v>95</v>
      </c>
      <c r="D9" s="198"/>
      <c r="E9" s="198"/>
      <c r="F9" s="199"/>
      <c r="G9" s="23">
        <v>200</v>
      </c>
      <c r="H9" s="24">
        <v>200</v>
      </c>
      <c r="I9" s="100">
        <v>200</v>
      </c>
      <c r="J9" s="25">
        <v>200</v>
      </c>
      <c r="K9" s="99"/>
      <c r="L9" s="26"/>
      <c r="N9" s="1"/>
      <c r="O9" s="1"/>
    </row>
    <row r="10" spans="1:15" x14ac:dyDescent="0.25">
      <c r="A10" s="1"/>
      <c r="B10" s="211"/>
      <c r="C10" s="197" t="s">
        <v>96</v>
      </c>
      <c r="D10" s="198"/>
      <c r="E10" s="198"/>
      <c r="F10" s="199"/>
      <c r="G10" s="23">
        <v>3.48</v>
      </c>
      <c r="H10" s="24"/>
      <c r="I10" s="100"/>
      <c r="J10" s="25">
        <v>3.48</v>
      </c>
      <c r="K10" s="99"/>
      <c r="L10" s="26"/>
      <c r="N10" s="1"/>
      <c r="O10" s="1"/>
    </row>
    <row r="11" spans="1:15" ht="15.75" thickBot="1" x14ac:dyDescent="0.3">
      <c r="A11" s="1"/>
      <c r="B11" s="212"/>
      <c r="C11" s="213" t="s">
        <v>16</v>
      </c>
      <c r="D11" s="214"/>
      <c r="E11" s="214"/>
      <c r="F11" s="215"/>
      <c r="G11" s="27"/>
      <c r="H11" s="28"/>
      <c r="I11" s="28"/>
      <c r="J11" s="28"/>
      <c r="K11" s="28"/>
      <c r="L11" s="29"/>
      <c r="N11" s="1"/>
      <c r="O11" s="1"/>
    </row>
    <row r="12" spans="1:15" x14ac:dyDescent="0.25">
      <c r="A12" s="1"/>
      <c r="B12" s="101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1"/>
    </row>
    <row r="13" spans="1:15" x14ac:dyDescent="0.25">
      <c r="A13" s="1"/>
      <c r="O13" s="1"/>
    </row>
    <row r="14" spans="1:15" x14ac:dyDescent="0.25">
      <c r="A14" s="138"/>
      <c r="O14" s="138"/>
    </row>
    <row r="15" spans="1:15" x14ac:dyDescent="0.25">
      <c r="A15" s="1"/>
      <c r="O15" s="1"/>
    </row>
    <row r="16" spans="1:15" x14ac:dyDescent="0.25">
      <c r="A16" s="1"/>
      <c r="O16" s="1"/>
    </row>
    <row r="17" spans="1:15" x14ac:dyDescent="0.25">
      <c r="A17" s="1"/>
      <c r="O17" s="1"/>
    </row>
    <row r="18" spans="1:15" x14ac:dyDescent="0.25">
      <c r="A18" s="1"/>
      <c r="O18" s="1"/>
    </row>
    <row r="19" spans="1:15" x14ac:dyDescent="0.25">
      <c r="A19" s="1"/>
      <c r="O19" s="1"/>
    </row>
    <row r="20" spans="1:15" x14ac:dyDescent="0.25">
      <c r="A20" s="1"/>
      <c r="O20" s="1"/>
    </row>
    <row r="21" spans="1:15" x14ac:dyDescent="0.25">
      <c r="A21" s="1"/>
      <c r="O21" s="1"/>
    </row>
    <row r="22" spans="1:15" x14ac:dyDescent="0.25">
      <c r="A22" s="1"/>
      <c r="O22" s="1"/>
    </row>
    <row r="23" spans="1:15" x14ac:dyDescent="0.25">
      <c r="A23" s="1"/>
      <c r="O23" s="1"/>
    </row>
    <row r="24" spans="1:15" x14ac:dyDescent="0.25">
      <c r="A24" s="1"/>
      <c r="O24" s="1"/>
    </row>
    <row r="25" spans="1:15" x14ac:dyDescent="0.25">
      <c r="A25" s="1"/>
      <c r="O25" s="1"/>
    </row>
    <row r="26" spans="1:15" x14ac:dyDescent="0.25">
      <c r="A26" s="1"/>
      <c r="O26" s="1"/>
    </row>
    <row r="27" spans="1:15" x14ac:dyDescent="0.25">
      <c r="A27" s="1"/>
      <c r="O27" s="1"/>
    </row>
    <row r="28" spans="1:15" x14ac:dyDescent="0.25">
      <c r="A28" s="1"/>
      <c r="O28" s="1"/>
    </row>
    <row r="29" spans="1:15" x14ac:dyDescent="0.25">
      <c r="A29" s="1"/>
      <c r="O29" s="1"/>
    </row>
    <row r="30" spans="1:15" x14ac:dyDescent="0.25">
      <c r="A30" s="1"/>
      <c r="O30" s="1"/>
    </row>
    <row r="31" spans="1:15" x14ac:dyDescent="0.25">
      <c r="A31" s="1"/>
      <c r="O31" s="1"/>
    </row>
    <row r="32" spans="1:15" x14ac:dyDescent="0.25">
      <c r="A32" s="1"/>
      <c r="O32" s="1"/>
    </row>
    <row r="33" spans="1:15" x14ac:dyDescent="0.25">
      <c r="A33" s="145"/>
      <c r="O33" s="145"/>
    </row>
    <row r="34" spans="1:15" x14ac:dyDescent="0.25">
      <c r="A34" s="145"/>
      <c r="O34" s="145"/>
    </row>
    <row r="35" spans="1:15" x14ac:dyDescent="0.25">
      <c r="A35" s="1"/>
    </row>
    <row r="36" spans="1:15" x14ac:dyDescent="0.25">
      <c r="A36" s="138"/>
      <c r="O36" s="138"/>
    </row>
    <row r="37" spans="1:15" x14ac:dyDescent="0.25">
      <c r="A37" s="1"/>
      <c r="O37" s="1"/>
    </row>
    <row r="38" spans="1:15" x14ac:dyDescent="0.25">
      <c r="A38" s="1"/>
      <c r="O38" s="1"/>
    </row>
    <row r="39" spans="1:15" x14ac:dyDescent="0.25">
      <c r="A39" s="1"/>
      <c r="O39" s="1"/>
    </row>
    <row r="40" spans="1:15" x14ac:dyDescent="0.25">
      <c r="A40" s="1"/>
      <c r="O40" s="1"/>
    </row>
    <row r="41" spans="1:15" x14ac:dyDescent="0.25">
      <c r="A41" s="1"/>
      <c r="O41" s="1"/>
    </row>
    <row r="42" spans="1:15" x14ac:dyDescent="0.25">
      <c r="A42" s="1"/>
      <c r="O42" s="1"/>
    </row>
    <row r="43" spans="1:15" x14ac:dyDescent="0.25">
      <c r="A43" s="1"/>
      <c r="O43" s="1"/>
    </row>
    <row r="44" spans="1:15" x14ac:dyDescent="0.25">
      <c r="A44" s="1"/>
      <c r="O44" s="1"/>
    </row>
    <row r="45" spans="1:15" x14ac:dyDescent="0.25">
      <c r="A45" s="1"/>
      <c r="O45" s="146"/>
    </row>
    <row r="46" spans="1:15" x14ac:dyDescent="0.25">
      <c r="A46" s="1"/>
      <c r="O46" s="1"/>
    </row>
    <row r="47" spans="1:15" x14ac:dyDescent="0.25">
      <c r="A47" s="145"/>
      <c r="O47" s="145"/>
    </row>
    <row r="48" spans="1:15" x14ac:dyDescent="0.25">
      <c r="A48" s="145"/>
      <c r="O48" s="145"/>
    </row>
    <row r="49" spans="1:15" x14ac:dyDescent="0.25">
      <c r="A49" s="147"/>
      <c r="O49" s="147"/>
    </row>
    <row r="50" spans="1:15" x14ac:dyDescent="0.25">
      <c r="A50" s="1"/>
      <c r="O50" s="1"/>
    </row>
    <row r="51" spans="1:15" x14ac:dyDescent="0.25">
      <c r="A51" s="1"/>
      <c r="O51" s="1"/>
    </row>
    <row r="52" spans="1:15" x14ac:dyDescent="0.25">
      <c r="A52" s="1"/>
      <c r="O52" s="1"/>
    </row>
    <row r="53" spans="1:15" x14ac:dyDescent="0.25">
      <c r="A53" s="1"/>
      <c r="O53" s="1"/>
    </row>
    <row r="54" spans="1:15" x14ac:dyDescent="0.25">
      <c r="A54" s="1"/>
      <c r="O54" s="1"/>
    </row>
    <row r="55" spans="1:15" x14ac:dyDescent="0.25">
      <c r="A55" s="1"/>
      <c r="O55" s="1"/>
    </row>
    <row r="56" spans="1:15" x14ac:dyDescent="0.25">
      <c r="A56" s="1"/>
      <c r="O56" s="1"/>
    </row>
    <row r="57" spans="1:15" x14ac:dyDescent="0.25">
      <c r="A57" s="1"/>
      <c r="O57" s="1"/>
    </row>
    <row r="58" spans="1:15" x14ac:dyDescent="0.25">
      <c r="A58" s="1"/>
      <c r="O58" s="1"/>
    </row>
    <row r="59" spans="1:15" x14ac:dyDescent="0.25">
      <c r="A59" s="1"/>
      <c r="O59" s="1"/>
    </row>
    <row r="60" spans="1:15" x14ac:dyDescent="0.25">
      <c r="A60" s="1"/>
      <c r="O60" s="1"/>
    </row>
    <row r="61" spans="1:15" x14ac:dyDescent="0.25">
      <c r="A61" s="1"/>
      <c r="O61" s="1"/>
    </row>
    <row r="62" spans="1:15" x14ac:dyDescent="0.25">
      <c r="A62" s="1"/>
      <c r="O62" s="134"/>
    </row>
    <row r="63" spans="1:15" x14ac:dyDescent="0.25">
      <c r="O63" s="1"/>
    </row>
    <row r="64" spans="1:15" x14ac:dyDescent="0.25">
      <c r="O64" s="1"/>
    </row>
    <row r="65" spans="1:15" x14ac:dyDescent="0.25">
      <c r="O65" s="1"/>
    </row>
    <row r="66" spans="1:15" x14ac:dyDescent="0.25">
      <c r="O66" s="1"/>
    </row>
    <row r="67" spans="1:15" x14ac:dyDescent="0.25">
      <c r="O67" s="1"/>
    </row>
    <row r="68" spans="1:15" x14ac:dyDescent="0.25">
      <c r="O68" s="1"/>
    </row>
    <row r="69" spans="1:15" x14ac:dyDescent="0.25">
      <c r="O69" s="1"/>
    </row>
    <row r="70" spans="1:15" x14ac:dyDescent="0.25">
      <c r="O70" s="1"/>
    </row>
    <row r="71" spans="1:15" x14ac:dyDescent="0.25">
      <c r="O71" s="1"/>
    </row>
    <row r="72" spans="1:15" x14ac:dyDescent="0.25">
      <c r="O72" s="1"/>
    </row>
    <row r="73" spans="1:15" x14ac:dyDescent="0.25">
      <c r="O73" s="1"/>
    </row>
    <row r="74" spans="1:15" x14ac:dyDescent="0.25">
      <c r="O74" s="133"/>
    </row>
    <row r="75" spans="1:15" x14ac:dyDescent="0.25">
      <c r="O75" s="145"/>
    </row>
    <row r="76" spans="1:15" x14ac:dyDescent="0.25">
      <c r="O76" s="1"/>
    </row>
    <row r="77" spans="1:15" x14ac:dyDescent="0.25">
      <c r="O77" s="1"/>
    </row>
    <row r="78" spans="1:15" x14ac:dyDescent="0.25">
      <c r="A78" s="1"/>
      <c r="O78" s="1"/>
    </row>
    <row r="79" spans="1:15" x14ac:dyDescent="0.25">
      <c r="A79" s="1"/>
      <c r="O79" s="1"/>
    </row>
    <row r="80" spans="1:15" x14ac:dyDescent="0.25">
      <c r="A80" s="1"/>
      <c r="O80" s="1"/>
    </row>
    <row r="81" spans="1:15" x14ac:dyDescent="0.25">
      <c r="A81" s="1"/>
      <c r="O81" s="1"/>
    </row>
    <row r="82" spans="1:15" x14ac:dyDescent="0.25">
      <c r="A82" s="1"/>
      <c r="O82" s="1"/>
    </row>
    <row r="83" spans="1:15" x14ac:dyDescent="0.25">
      <c r="A83" s="1"/>
      <c r="O83" s="1"/>
    </row>
    <row r="84" spans="1:15" x14ac:dyDescent="0.25">
      <c r="A84" s="1"/>
      <c r="O84" s="1"/>
    </row>
    <row r="85" spans="1:15" x14ac:dyDescent="0.25">
      <c r="A85" s="1"/>
      <c r="O85" s="1"/>
    </row>
    <row r="86" spans="1:15" x14ac:dyDescent="0.25">
      <c r="A86" s="1"/>
      <c r="O86" s="1"/>
    </row>
    <row r="87" spans="1:15" x14ac:dyDescent="0.25">
      <c r="A87" s="1"/>
      <c r="O87" s="1"/>
    </row>
  </sheetData>
  <mergeCells count="12">
    <mergeCell ref="C12:N12"/>
    <mergeCell ref="C1:L1"/>
    <mergeCell ref="C2:F2"/>
    <mergeCell ref="B3:B11"/>
    <mergeCell ref="C4:F4"/>
    <mergeCell ref="C5:F5"/>
    <mergeCell ref="C6:F6"/>
    <mergeCell ref="C7:F7"/>
    <mergeCell ref="C8:F8"/>
    <mergeCell ref="C9:F9"/>
    <mergeCell ref="C10:F10"/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2019-2020</vt:lpstr>
      <vt:lpstr>Income 2019-2022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JH</cp:lastModifiedBy>
  <dcterms:created xsi:type="dcterms:W3CDTF">2018-11-21T11:58:39Z</dcterms:created>
  <dcterms:modified xsi:type="dcterms:W3CDTF">2018-11-30T18:56:22Z</dcterms:modified>
</cp:coreProperties>
</file>